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<sst xmlns="http://schemas.openxmlformats.org/spreadsheetml/2006/main">
  <si>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</si>
  <si>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</si>
  <si>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 xml:space="preserve">Prosjekt: </t>
  </si>
  <si>
    <t>Dato og tid: 24.04.2026 11:53:43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</si>
  <si>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</si>
  <si>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</si>
  <si>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</si>
  <si>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</si>
  <si>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</si>
  <si>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</si>
  <si>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</si>
  <si>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</si>
  <si>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</si>
  <si>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</si>
  <si>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</si>
  <si>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</si>
  <si>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00</t>
  </si>
  <si>
    <t>Generelt</t>
  </si>
  <si>
    <t>e1ca3f27-4bbd-4a27-9ea3-51fea554343d</t>
  </si>
  <si>
    <t>00.1</t>
  </si>
  <si>
    <t>TILBUDSINNBYDELSE_x000d_
_x000d_
Vestre Slidre kommune inviterer til åpen tilbudskonkurranse ifm. prosjektering og bygging av fordrøyningskum med tilhørende septikmottak/ ventilhus for spillvann på Vaset Renseanlegg. Fordrøyningskummen skal ha et nettovolum på 2050m3._x000d_
_x000d_
Denne tilbudsforespørselen omfatter: _x000d_
_x000d_
Rigg- og drift, tegning, prosjektering, bygningsmessige arbeider for fordrøyningskum/ buffertank og septikmottak/ ventilhus- samt tekniske installasjoner som er spesifisert i tilbudsforespørselen._x000d_
_x000d_
I kapittel 99 - Priset tilbud på regningsarbeider, skal tilbyder fylle inn enhetspriser_x000d_
_x000d_
og påslag for stipulerte endringsarbeider. Dette gjøres for å oppnå reel konkurranse_x000d_
_x000d_
på regningsarbeid og påslag. Kapittel 99 inngår i beregningen av tilbuds/_x000d_
_x000d_
konkurranseprisen._x000d_
_x000d_
Forøvrig vises det til vedlagte tilbudsbeskrivelse.</t>
  </si>
  <si>
    <t>OBS! Beskrivelsen til denne posten inneholder formatering som ikke vises her. Vennligst se pdf-dokumentet.</t>
  </si>
  <si>
    <t>9c62ec26-9f10-45ec-ab4a-e9c65b24da09</t>
  </si>
  <si>
    <t>00.1.1</t>
  </si>
  <si>
    <t>TILBUDSMATERIELLET_x000d_
_x000d_
Tilbudsmateriellet blir lagt ut på Doffin._x000d_
_x000d_
Tilbyderen må selv forsikre seg om at han har mottatt alt tilbudsmateriell.</t>
  </si>
  <si>
    <t>e679a071-7cc1-45c9-8373-190068e8636d</t>
  </si>
  <si>
    <t>00.1.2</t>
  </si>
  <si>
    <t>SAMMENSTILLING AV TILBUDET_x000d_
_x000d_
Tilbudet skal sammenstilles i Tilbudsskjemaet.</t>
  </si>
  <si>
    <t>84341c30-43c7-40ad-b076-7cc30276e153</t>
  </si>
  <si>
    <t>00.1.3</t>
  </si>
  <si>
    <t>INNLEVERING AV TILBUDET_x000d_
_x000d_
Tilbudet skal være levert i KGV før utløpet av tilbudsfristen, iht. tidsplanen i punkt 00.1.10. Tilbud kan ikke leveres pr. e-post eller i brev.</t>
  </si>
  <si>
    <t>ea98ba37-9c40-4983-8cea-c4d93eaff89a</t>
  </si>
  <si>
    <t>00.1.4</t>
  </si>
  <si>
    <t>TILBUDSFRIST_x000d_
_x000d_
Frist for innlevering av tilbud er iht. tidsplanen i punkt  00.1.10. _x000d_
_x000d_
For sent innkomne tilbud vil bli ikke bli vurdert. Leverandøren bærer selv risikoen for at_x000d_
_x000d_
tilbudet kommer frem. Tilbud vil ikke kunne åpnes i KGV før etter fristens utløp.</t>
  </si>
  <si>
    <t>d6efb132-9aa6-48fd-8ba8-7f1bf462dce1</t>
  </si>
  <si>
    <t>00.1.5</t>
  </si>
  <si>
    <t>TILBUDSBEFARING_x000d_
_x000d_
Det vil bli avholdt tilbudsbefaring iht. tidsplanen i punkt 00.1.10.</t>
  </si>
  <si>
    <t>8fdc948c-d060-4003-9b95-2bb7428fa315</t>
  </si>
  <si>
    <t>00.1.6</t>
  </si>
  <si>
    <t>DELTILBUD_x000d_
_x000d_
Se kunngjøringen._x000d_
_x000d_
Det er ikke adgang til å gi tilbud på deler av oppdraget eller alternative tilbud.</t>
  </si>
  <si>
    <t>2b4f0a9b-8e8b-4510-9229-8be96598debb</t>
  </si>
  <si>
    <t>00.1.7</t>
  </si>
  <si>
    <t>TILBUDSÅPNING_x000d_
_x000d_
Tilbudsåpning finner sted umiddelbart etter tilbudsfristens utløp._x000d_
_x000d_
Tilbudsåpningen er lukket.</t>
  </si>
  <si>
    <t>c29a0b64-839e-4e47-9711-0f28b95244e6</t>
  </si>
  <si>
    <t>00.1.8</t>
  </si>
  <si>
    <t>FRIST FOR SPØRSMÅL TIL TILBUDSGRUNNLAGET_x000d_
_x000d_
Alle henvendelser og spørsmål vedrørende konkurransegrunnlaget må være_x000d_
_x000d_
forelagt skriftlig gjennom meldingsfunksjonen i KGV, senest iht. tidsplanen i punkt 00.1.10._x000d_
_x000d_
Spørmål og svar blir sendt til alle tilbydere. Spørsmål etter oppgitt frist besvares ikke.</t>
  </si>
  <si>
    <t>2f64bff9-e4c2-4b0a-bffb-fad1727c2ba9</t>
  </si>
  <si>
    <t>00.1.9</t>
  </si>
  <si>
    <t>VEDSTÅELSESFRIST_x000d_
_x000d_
Tilbudet er bindende for tilbyder frem dato iht. tidsplanen i punkt 00.1.10.</t>
  </si>
  <si>
    <t>03c2c8db-516a-4186-b736-f4754e22ba23</t>
  </si>
  <si>
    <t>00.1.10</t>
  </si>
  <si>
    <t xml:space="preserve">TIDSPLAN_x000d_
_x000d_
Prosess etter innlevering av tilbud vil bli kjørt etter følgende plan:_x000d_
_x000d_
Trinn Aktivitet_x000d_
Dato/ frist_x000d_
1. Konkurransegrunnlag kunngjort _x000d_
Dato i Doffin_x000d_
2. Tilbudsbefaring_x000d_
Tirsdag 05.05.2026 kl. 10.00_x000d_
3. Frist for spørsmål til tilbudsunderlaget_x000d_
Fredag 15.05.2026 kl. 12.00_x000d_
4. Tilbudsfrist_x000d_
Fredag 22.05.2026 kl. 12.00_x000d_
5. Evaluering av tilbudene_x000d_
I løpet av 22, 2026_x000d_
6. Valg av tilbud og utsendelse av tildelingsbrev_x000d_
I løpet av uke 23, 2026_x000d_
7. Kontraktsinngåelse_x000d_
Etter avtale_x000d_
</t>
  </si>
  <si>
    <t>8. Vedståelsesfrist_x000d_
Tilbudet er bindende for tilbyder frem til kl.12.00_x000d_
90 dager etter tilbudsfrist</t>
  </si>
  <si>
    <t>d7449c74-27c6-4772-b9b3-4d6714323dd7</t>
  </si>
  <si>
    <t>00.1.11</t>
  </si>
  <si>
    <t>SPRÅKKRAV_x000d_
_x000d_
Tilbud og andre dokumenter i forbindelse med konkurranseprossen skal være på_x000d_
_x000d_
norsk.</t>
  </si>
  <si>
    <t>f4152716-ba2b-4b5a-9e7f-d2cf01c2cf28</t>
  </si>
  <si>
    <t>00.1.12</t>
  </si>
  <si>
    <t>KOSTNADER_x000d_
_x000d_
Samtlige omkostninger, inkl. evt. reise- og møteomkostninger m.v. som påløper i_x000d_
_x000d_
forbindelse med å utarbeide og innlevere tilbudet, må bæres av tilbyder. Tilbudet_x000d_
_x000d_
blir ikke returnert til tilbyder._x000d_
_x000d_
Fagernes, 24.04.2026_x000d_
_x000d_
For tiltakshaver_x000d_
_x000d_
Vestre Slidere kommune_x000d_
_x000d_
Jon Haugen_x000d_
_x000d_
JH Bygg &amp; Prosjektering AS</t>
  </si>
  <si>
    <t>4313e05f-3d3a-480d-a836-e697990e8661</t>
  </si>
  <si>
    <t>00.2</t>
  </si>
  <si>
    <t>TILTAKSHAVER, ARKITEKT, RÅDGIVENDE INGENIØR_x000d_
_x000d_
Tiltakshaver:                                       Vestre Slidre kommune_x000d_
_x000d_
                                                                Slidretun - Slidrevegen 16_x000d_
_x000d_
                                                                2966 Slidre_x000d_
_x000d_
                                                                Telefon: 61 34 50 00 / 911 23 243_x000d_
_x000d_
                                                                kai.andre.hauglid@vestre-slidre.kommune.no_x000d_
_x000d_
                                                                Kontaktperson: Kai Andre` Hauglid_x000d_
_x000d_
ARK/ PRO:                                           JH Bygg &amp; Prosjektering AS_x000d_
_x000d_
                                                                Skifervegen 8_x000d_
_x000d_
                                                                2900 Fagernes_x000d_
_x000d_
                                                                Telefon: 901 66 573</t>
  </si>
  <si>
    <t>_x000d_
                                                                post@jonhaugen.no_x000d_
_x000d_
                                                                Kontaktperson: Jon Haugen</t>
  </si>
  <si>
    <t>1d7cd92b-146c-4718-8f7b-6e07948f04be</t>
  </si>
  <si>
    <t>00.3</t>
  </si>
  <si>
    <t xml:space="preserve">ORIENTERING_x000d_
_x000d_
Vestre Slidre kommune ønsker å etablere fordrøyningskum med tilhørende septikmottak og ventilhus for spillvann i tilknytning til anlegget på Vaset Renseanlegg. Dette har sin bakgrunn i at rensegraden ved renseanlegget har vært for dårlig, og det har vært flere prøver med for høye verdier. Den største utfordringen er at det i høysesonger kommer inn alt for mye spillvann i forhold til kapasiteten til renseanlegget, mens det i lavsesong er overkapasitet, og flere av linjene mister sin effekt. _x000d_
_x000d_
Renseanlegget er nå justert inn, slik at måleverdiene greie, men det er fortsatt utfordringer i høytider når det er veldig mye folk i fjellet. Ved å etablere en fordrøyningskum, vil mengden spillvann som slippes inn i renseanlegget, til enhver tid kunne justeres slik at renseanlegget kan kjøres på en måte som gir så optimal rensegrad som mulig. _x000d_
</t>
  </si>
  <si>
    <t>Ved Vaset renseanlegg leveres det mye slam gjennom året. Med denne kummen vil anlegget ha en nesten ubegrenset kapasitet på mottak ved høysesonger. I tillegg kan anlegget motta slam fra andre renseanlegg som har mottak av spillvann dersom de har fulle anlegg. Det er også positivt for linjene i renseanlegget at man kan supplere med slam ved lavsesong i fjellet, da det kommer inn mye mindre slam fra avløpsnettet. _x000d_
_x000d_
Kummen skal bygges med så stor kapasitet at Vestre Slidre kommune igjen kan åpne for full utbygging i områdene som er tilknyttet det kommunale vann og avløpsnettet, iht. gjeldende arealdel til kommuneplan._x000d_
_x000d_
Statsforvalteren i Innlandet er positive til tiltaket, og kommunen får muligheten til å ha en prøveperiode før det blir satt nye rammer for utslippstillatelsen.</t>
  </si>
  <si>
    <t>eadba363-630a-497b-946c-e268cce4d229</t>
  </si>
  <si>
    <t>00.3.1</t>
  </si>
  <si>
    <t xml:space="preserve">PROSJEKTET OMFATTER_x000d_
_x000d_
Vestre Slidre kommune sørger selv for byggesøknad og alle grunnarbeider._x000d_
_x000d_
VSK vil også sørge for at rør er ferdig lagt inn inn i pumpesump fra eksisterende renseanlegg, og at det er lagt rør inn i ventilbrønn fra fordrøyningskummen/ buffertanken._x000d_
_x000d_
VSK sørger selv for alle rørleggerarbeider, elektrikerarbeider og styringssystemer som ikke er omtalt i dette tilbudsunderlaget. _x000d_
_x000d_
Totalentreprenøren må beregne å ha tett kontakt- og samarbeid med Vestre Slidre kommune ifm. arbeider som skal utføres i forkant av selve byggearbeidene som totalentreprenøren skal utføre. Dette skal være innkalkulert i totalentreprisen._x000d_
_x000d_
Totalentreprenør må medregne i sitt tilbud detaljprosjektering av alle rørføringer som skal legges i grunnen._x000d_
_x000d_
Fordrøyningskummen skal ha et nettovolum på 2050m3._x000d_
_x000d_
Se mer detaljert info videre i beskrivelsen._x000d_
_x000d_
Vedlagt ligger prinsipp tegninger og 3d bilder som viser tenkte plasseringer og utførelser._x000d_
</t>
  </si>
  <si>
    <t>Totalentreprenøren må selv koordinere fremdriften og skal også ha ansvar for administrasjon og organisering ved tildeling av ansvar som hovedbedrift etter arbeidsmiljøloven, samt føring og oppfølging av elektroniske oversiktslister iht. Byggherreforskriftens § 15 det tidspunktet TE starter sine arbeider på byggeplassen, og om frem til leveransen er formelt overtatt av byggherre._x000d_
_x000d_
Alle beskrevne arbeider skal medtas i tilbudet._x000d_
_x000d_
Entreprisen omfatter følgende:_x000d_
_x000d_
-Komplett tegning og prosjektering av fordrøyningskum/ buffertank og septikmottak/ ventilhus._x000d_
_x000d_
-All annen prosjektering som omhandler leveranser fra totalentreprenør skal også være inkludert i tilbudet. _x000d_
_x000d_
-Detaljprosjektering av alle rørføringer som skal legges i grunnen._x000d_
_x000d_
-Bygging av fordrøyningskum/ buffertank og septikmottak/ ventilhus inklusive alle installasjoner som omtales i tilbudsunderlaget/ anskaffelsesdokumentene._x000d_
_x000d_
Forøvrig vises det til vedlagte tilbudsbeskrivelse.</t>
  </si>
  <si>
    <t>a9ced442-3a48-45de-9c0c-c39fd0f00411</t>
  </si>
  <si>
    <t>00.3.2</t>
  </si>
  <si>
    <t>BELIGGENHET, ADKOMST_x000d_
_x000d_
Panoramavegen 718, 2960 RØN</t>
  </si>
  <si>
    <t>527307ec-a854-4819-9f91-f8fd8c4abcf7</t>
  </si>
  <si>
    <t>00.3.3</t>
  </si>
  <si>
    <t>FREMDRIFT_x000d_
_x000d_
Ønsket oppstart: Umiddelbart etter kontraktsinngåelse._x000d_
_x000d_
Ønsket ferdigstillelsestidspunkt: Etter avtale/ iht. kontrakt._x000d_
_x000d_
Det tas forbehold om at totalkostnadene ligger innenfor budsjettrammene._x000d_
_x000d_
Oppdragsgiver forbeholder seg retten til å forkaste samtlige tilbud dersom_x000d_
_x000d_
ovennevnte punkt ikke er innfridd._x000d_
_x000d_
Entreprenøren oppgir sin fremdrift på tilbudsskjema.</t>
  </si>
  <si>
    <t>846941b6-6edb-4d02-bc51-166b094fbb18</t>
  </si>
  <si>
    <t>00.3.4</t>
  </si>
  <si>
    <t>ENTREPRISEFORM_x000d_
_x000d_
Denne entreprisen blir organisert som en totalentreprise._x000d_
_x000d_
Øvrige fag som ikke er en del av totalentreprisen, blir sideentreprenører.</t>
  </si>
  <si>
    <t>0d3e6ef2-78a6-46ac-abd6-40093a5532cc</t>
  </si>
  <si>
    <t>00.3.5</t>
  </si>
  <si>
    <t>PROSJEKTSTYRING OG KOSTNADSKONTROLL_x000d_
_x000d_
Tiltakshaver vil selv stå for byggeledelsen i prosjektet.</t>
  </si>
  <si>
    <t>f987df48-fa4f-4f2a-bd9e-898eaeb0044c</t>
  </si>
  <si>
    <t>00.3.6</t>
  </si>
  <si>
    <t>SHA_x000d_
_x000d_
Tiltakshaver utpeker totalentreprenøren til å være hovedbedrift i byggeperioden_x000d_
_x000d_
(kfr. byggherreforskriften)._x000d_
_x000d_
Tiltakshaver sørger for SHA- koordinator.</t>
  </si>
  <si>
    <t>b7290366-e860-42a7-b6de-8cfdb782345f</t>
  </si>
  <si>
    <t>00.3.7</t>
  </si>
  <si>
    <t>RISIKOKLASSE/ BRANNKLASSE_x000d_
_x000d_
RKL 2, BKL 1.</t>
  </si>
  <si>
    <t>13780861-6d6f-4b1e-8105-328bdd7bcb96</t>
  </si>
  <si>
    <t>00.3.8</t>
  </si>
  <si>
    <t>LYDKRAV_x000d_
_x000d_
Det må holdes fokus på at tekniske installasjoner ikke skal forårsake unødig støynivå ute som kan være til sjenanse for naboer. Dette må hensyntas ifm. utforming av ytterkonstruksjonene på det som skal bygges.</t>
  </si>
  <si>
    <t>ffd4593c-dc69-4c36-9ee4-d8cc68eaf03e</t>
  </si>
  <si>
    <t>00.3.9</t>
  </si>
  <si>
    <t>ENTREPRENØRENS PROSJEKTERINGSANSVAR_x000d_
_x000d_
Tiltakshaver har engasjert arkitekt og rådgivende ingeniør til å utarbeide vedlagte funksjonsbeskrivelse som tilbudsgrunnlag for totalentreprisen._x000d_
_x000d_
Totalentreprenør står fritt til å velge arkitekt og rådgivende ingeniør for ferdigstillelse av prosjekteringen._x000d_
_x000d_
Totalentreprenøren skal ha det fulle prosjekteringsansvar på grunnlag av de tegninger, beskrivelse og funksjoner som er planlagt i bygget. Han er ansvarlig for å innarbeide i prosjektet alle de krav som er stilt fra offentlige myndigheter._x000d_
_x000d_
Totalentreprenøren overtar ansvaret for det materialet som er overlevert jf. NS8407 pkt. 24.2.</t>
  </si>
  <si>
    <t>d43257b5-fe99-46b0-9064-6900138519b6</t>
  </si>
  <si>
    <t>00.3.10</t>
  </si>
  <si>
    <t>KRAV TIL LEVERANSEN_x000d_
_x000d_
I tillegg til kostnader til prosjektering må entreprenør i sitt tilbud medta levering og_x000d_
_x000d_
montering av komplette konstruksjoner ut fra kravspesifikasjon og gjeldende lover_x000d_
_x000d_
og regler som videre beskrives._x000d_
_x000d_
Alle tegninger inkl. utstyr samt- plassering av alle installasjoner og hvordan alt er_x000d_
_x000d_
tenkt løst, skal fremlegges/godkjennes av byggherren før oppstart._x000d_
_x000d_
I tillegg skal entreprenøren vurdere alle risikoforhold vedrørende valg og_x000d_
_x000d_
installasjon av utstyr._x000d_
_x000d_
Det skal legges ved i tilbudet spesifikasjoner på alle leveranser og installasjoner._x000d_
_x000d_
Alle leveranser skal være av topp kvalitet, slik at funksjonalitet,_x000d_
_x000d_
sikkerhet og levetid er dekket selv med høy aktivitet / brukstid.</t>
  </si>
  <si>
    <t>_x000d_
Alle produkter skal leveres ferdig montert inkl. alle arbeider._x000d_
_x000d_
Hver enkelt post skal prises og føres til summering.</t>
  </si>
  <si>
    <t>df2adc3c-e0c4-4df1-a0b3-6603b87c45b4</t>
  </si>
  <si>
    <t>00.3.11</t>
  </si>
  <si>
    <t>SPESIELLE FORHOLD_x000d_
_x000d_
Vaset Renseanlegg skal være i vanlig drift mens byggearbeidene pågår. _x000d_
_x000d_
Totalentreprenør må tilpasse sitt riggområde etc. slik at den daglige driften av anlegget kan foregå som normalt. Lastebiler etc. kommer og går.</t>
  </si>
  <si>
    <t>5b70ed72-99ee-416a-8935-ea5d19429d50</t>
  </si>
  <si>
    <t>00.4</t>
  </si>
  <si>
    <t>TILBUDSREGLER</t>
  </si>
  <si>
    <t>52a92768-ce3d-4892-8489-423e15f055be</t>
  </si>
  <si>
    <t>00.4.1</t>
  </si>
  <si>
    <t>Tilbudsregler knyttes til NS 8400._x000d_
_x000d_
Fravik eller forandringer fra NS 8400 er merket_x000d_
_x000d_
med "F" og aktuell delparagraf som er forandret. Forandret delparagraf gjentas i_x000d_
_x000d_
sin helhet._x000d_
_x000d_
Tillegg til NS 8400 er merket "T" og aktuell hovedparagraf._x000d_
_x000d_
UTOVER NS 8400 GJØRES FØLGENDE TILLEGG:</t>
  </si>
  <si>
    <t>969436d1-2168-4da0-aa9a-63f430f855e0</t>
  </si>
  <si>
    <t>00.4.2</t>
  </si>
  <si>
    <t>KONTROLL AV TILBUDET_x000d_
_x000d_
Etter kontraktsforhandlinger skal byggherre og entreprenør ha anledning til å_x000d_
_x000d_
gjennomgå beskrivelser, mengeberegninger og tegninger med arkitekt og_x000d_
_x000d_
konsulenter for å kontrollere riktigheten av dokumentene. Eventuelle feil skal_x000d_
_x000d_
korrigeres._x000d_
_x000d_
Ved feil i mengdene skal ny utregning skje med bibehold av tilbudets_x000d_
_x000d_
enhetspriser._x000d_
_x000d_
Mengdekontroll SKAL være utført før kontraktsinngåelse.</t>
  </si>
  <si>
    <t>44dd4088-7ee7-4e1d-8cae-bcdd4826d2c6</t>
  </si>
  <si>
    <t>00.5</t>
  </si>
  <si>
    <t>KONTRAKTSBESTEMMELSER</t>
  </si>
  <si>
    <t>e9447ece-16cf-4d18-b383-987e961b0b25</t>
  </si>
  <si>
    <t>00.5.1</t>
  </si>
  <si>
    <t>Som alminnelige kontraktsbestemmelser gjelder NS 8407:2011._x000d_
_x000d_
Fravik eller forandringer fra NS 8407 er merket "F" og aktuell delparagraf gjentas i_x000d_
_x000d_
sin helhet._x000d_
_x000d_
Tillegg til NS 8407 er merket "T" og aktuell hovedparagraf._x000d_
_x000d_
Er ikke hovedparagraf for NS 8407 medtatt, gjelder tekst ifølge standarden.</t>
  </si>
  <si>
    <t>5e67a4b3-0879-4744-b51c-ce18a44f1d67</t>
  </si>
  <si>
    <t>00.5.2</t>
  </si>
  <si>
    <t>KONTRAKTSDOKUMENTENE_x000d_
_x000d_
F §3.1._x000d_
_x000d_
------------_x000d_
_x000d_
Følgende dokumenter inngår i kontrakten:_x000d_
_x000d_
a) Avtaledokument._x000d_
_x000d_
b) Møteprotokoll fra kontraktsforhandlingene._x000d_
_x000d_
c) Entreprenørens tilbud._x000d_
_x000d_
d) Eventuell komplettering av tilbudsgrunnlag._x000d_
_x000d_
e) Tilbudets kontraktsvilkår._x000d_
_x000d_
f) Tilbudets beskrivelse og mengdefortegnelse._x000d_
_x000d_
g) Tilbudets tegninger.</t>
  </si>
  <si>
    <t>_x000d_
h) Norsk Standard 8407._x000d_
_x000d_
i) Norsk Standard vedr. bygg- og anleggsarbeider i den_x000d_
_x000d_
utstrekning de er gjort gjeldende i kontrakten.</t>
  </si>
  <si>
    <t>fb1b2d84-0a07-4015-a319-e553dde31a67</t>
  </si>
  <si>
    <t>00.5.3</t>
  </si>
  <si>
    <t>SIKKERHETSSTILLELSE_x000d_
_x000d_
F § 7.3._x000d_
_x000d_
------------_x000d_
_x000d_
Vestre Slidre kommune stiller ikke sikkerhet jf. §7.3.</t>
  </si>
  <si>
    <t>484b1139-b614-46b8-bd20-ab059879157f</t>
  </si>
  <si>
    <t>00.5.4</t>
  </si>
  <si>
    <t>INDEKSREGULERING AV KONTRAKTSSUMMEN_x000d_
_x000d_
F § 26.2._x000d_
_x000d_
------------_x000d_
_x000d_
Kontraktssummen er fast, og ingen priselementer er gjenstand for indeksregulering.</t>
  </si>
  <si>
    <t>fc667bd1-4bd0-4aff-917c-e0ae821dd85f</t>
  </si>
  <si>
    <t>00.5.5</t>
  </si>
  <si>
    <t>BETALINGSFRIST_x000d_
_x000d_
F § 28.1._x000d_
_x000d_
------------_x000d_
_x000d_
Pnkt. 28.1 utgår og erstattes av:_x000d_
_x000d_
Tiltakshaver plikter å betale innen 30 dager etter at han har mottatt faktura, med_x000d_
_x000d_
mindre entreprenøren innen samme frist har mottatt begrunnet skriftlig_x000d_
_x000d_
innvending mot fakturaen.</t>
  </si>
  <si>
    <t>4747bf83-8e2c-4a87-8046-4abf2f2c2339</t>
  </si>
  <si>
    <t>00.6</t>
  </si>
  <si>
    <t>REGLER FOR GJENNOMFØRING AV KONKURRANSEN</t>
  </si>
  <si>
    <t>5baf4826-98b7-46c5-89ea-18d49fdbba36</t>
  </si>
  <si>
    <t>00.6.1</t>
  </si>
  <si>
    <t xml:space="preserve">ANSKAFFELSESPROSEDYRE_x000d_
_x000d_
Anskaffelsen gjennomføres i henhold til lov om offentlige anskaffelser av 17._x000d_
_x000d_
juni 2016 (LOA) og Forskrift om innkjøpsregler i forsyningssektorene (forsyningsforskriften)_x000d_
_x000d_
FOR 2016-08-12-975. del I._x000d_
_x000d_
Oppdragsgiver planlegger å tildele kontrakt uten å ha dialog med leverandørene utover å foreta eventuelle avklaringer/korrigeringer ved behov._x000d_
_x000d_
Oppdragsgiver beslutter på selvstendig grunnlag om det er behov for dialog etter tilbudsfristen. Eventuell dialog kan gjelde alle sider ved tilbudene og andre mottatte dokumenter eller opplysninger, og kan eventuelt blant annet omfatte avklaringer og/eller forhandlinger. _x000d_
</t>
  </si>
  <si>
    <t>Eventuell dialog/forhandlinger kan skje med én eller flere leverandører, herunder bl a med mulighet for ettersending av dokumenter, samt eventuelt en ny, lik frist for aktuelle tilbydere til å inngi en optimalisering (forbedring) av sitt tilbud når oppdragsgiver ser behov for det, med formål om en bedre sammenstilling og sammenligning av tilbud. Oppdragsgiver ønsker i utgangspunktet ikke å utelukke eller måtte avvise ellers gode tilbud og tilbydere basert på mangler eller avvik som regelverket gir anledning til å rette opp i, om det så også kan foretas ved bl a en ny tilbudsrunde/nye tilbudsrunder (optimalisering av tilbud). En eventuell utvelgelse av tilbydere og forhandlinger kan eventuelt skje i flere faser, og med eventuell reduksjon av tilbydere ut fra tilbudene og oppdragsgivers vurdering av oppfyllelse av tildelingskriteriene. Det presiseres imidlertid uttrykkelig at ingen leverandører kan forvente dialog (avklaring/forhandling) om sitt tilbud, og tilbyder må derfor levere sitt beste tilbud med dokumentasjon ved første gangs innlevering (første tilbudsfrist). Likebehandling vil bli ivaretatt under hele konkurransen.</t>
  </si>
  <si>
    <t>42c6ad31-76d1-4f30-adeb-4d80712e895b</t>
  </si>
  <si>
    <t>00.6.2</t>
  </si>
  <si>
    <t>KRAV TIL LØNNS- OG ARBEIDSVILKÅR_x000d_
_x000d_
Kfr: Forskrift om lønns- og arbeidsvilkår i offentlige kontrakter mv._x000d_
_x000d_
Forskriftens formål er å bidra til at offentlige oppdragsgivere skal velge seriøse_x000d_
_x000d_
virksomheter til å utføre tjenester og bygge- og anleggsarbeider, og at de som_x000d_
_x000d_
arbeider i eller for disse virksomhetene har anstendige arbeidsforhold._x000d_
_x000d_
Leverandøren er ansvarlig for at egne ansatte og ansatte hos underleverandører_x000d_
_x000d_
(herunder innleide) som direkte medvirker på kontrakten, lønns- og arbeidsvilkår_x000d_
_x000d_
er i samsvar med gjeldende forskrifter:_x000d_
_x000d_
• Forskrift om allmenngjort tariffavtale der denne kommer til anvendelse._x000d_
_x000d_
• Forskrift om lønns- og arbeidsvilkår i offentlige kontrakter av 8. februar 2008 der_x000d_
_x000d_
denne kommer til anvendelse. På områder som ikke er dekket av forskrift om</t>
  </si>
  <si>
    <t xml:space="preserve">_x000d_
allmenngjort tariffavtale, skal lønns- og arbeidsvilkårene være i henhold til_x000d_
_x000d_
landsomfattende tariffavtale for den aktuelle bransje. Med lønns- og arbeidsvilkår_x000d_
_x000d_
menes bestemmelser om minste arbeidstid, obligatorisk tjenestepensjon (OTP),_x000d_
_x000d_
lønn, herunder overtidstillegg, skift- og turnustillegg og ulempetillegg, og dekning_x000d_
_x000d_
av utgifter til reise, kost og losji, i den grad slike bestemmelser følger av_x000d_
_x000d_
tariffavtalen._x000d_
_x000d_
Leverandøren plikter på forespørsel å dokumentere lønns- og arbeidsvilkårene for_x000d_
_x000d_
egne arbeidstakere og arbeidstakere hos eventuelle underleverandører (herunder_x000d_
_x000d_
innleide). Dette gjelder bare for arbeidstakere som direkte medvirker på_x000d_
_x000d_
kontrakten. Opplysningene skal dokumenteres ved blant annet kopi av_x000d_
</t>
  </si>
  <si>
    <t>arbeidsavtale, lønnsslipp, timelister og arbeidsgiverens bankutskrift._x000d_
_x000d_
Dokumentasjonen skal være på personnivå og det skal fremgå hvem den gjelder._x000d_
_x000d_
Ved brudd på kravene til lønns- og arbeidsvilkår skal leverandøren rette forholdet._x000d_
_x000d_
Der bruddet har skjedd hos en underleverandør (herunder bemanningsselskaper)_x000d_
_x000d_
er rettingsplikten begrenset til krav som er fremmet skriftlig innen tre måneder_x000d_
_x000d_
etter lønnens forfallsdato, både for krav som følger av allmenngjort tariffavtale og_x000d_
_x000d_
landsomfattende tariffavtale. De vilkår og begrensninger som følger av lov om_x000d_
_x000d_
allmenngjøring av tariffavtaler m.v. av 4. juni 1993 § 13 skal gjelde i begge disse_x000d_
_x000d_
tilfellene._x000d_
_x000d_
Byggherren har rett til å holde tilbake et beløp tilsvarende ca. to ganger_x000d_
_x000d_
innsparingen for arbeidsgiveren. Tilbakeholdsretten opphører så snart retting etter</t>
  </si>
  <si>
    <t>_x000d_
foregående ledd er_x000d_
_x000d_
dokumentert. Vesentlig mislighold av lønns- og arbeidsvilkår hos leverandøren kan påberopes av byggherren som grunnlag for heving, selv om leverandøren retter_x000d_
_x000d_
forholdene. Dersom bruddet har skjedd i underleverandørleddet (herunder_x000d_
_x000d_
bemanningsselskaper), kan byggherren på samme måte kreve at leverandøren_x000d_
_x000d_
skifter ut underleverandører. Dette skal skje uten omkostninger for byggherren._x000d_
_x000d_
Alle avtaler leverandøren inngår for utføring av arbeid under denne kontrakten skal_x000d_
_x000d_
inneholde tilsvarende bestemmelser.</t>
  </si>
  <si>
    <t>7f626ce9-edc3-4020-92bc-f09bfe5f76f3</t>
  </si>
  <si>
    <t>00.6.3</t>
  </si>
  <si>
    <t>KRAV TIL LÆRLINGER_x000d_
_x000d_
Kfr. forskrift om plikt til å stille krav om bruk av lærlinger i offentlige kontrakter_x000d_
_x000d_
(FOR-2016-12-17-1708)._x000d_
_x000d_
Det er et krav at leverandører er tilknyttet en lærlingordning og at en eller flere_x000d_
_x000d_
lærlinger deltar i utførelsen av kontraktarbeidet innenfor bygg- og anleggsfagene,_x000d_
_x000d_
jf. forskrift om plikt til å stille krav om bruk av lærlinger i offentlige kontrakter._x000d_
_x000d_
Kravet kan oppfylles av leverandøren og en eller flere av hans underleverandører._x000d_
_x000d_
Utenlandske leverandører kan oppfylle kravet ved å benytte lærling fra en_x000d_
_x000d_
lærlingordning i opprinnelseslandet. Dersom opprinnelseslandet ikke har en_x000d_
_x000d_
lærlingordning, kan kravet oppfylles ved å benytte praksiselev fra en_x000d_
_x000d_
opplæringsordning i opprinnelseslandet.</t>
  </si>
  <si>
    <t xml:space="preserve">_x000d_
Leverandøren skal ved oppstart, og på anmodning under gjennomføringen av_x000d_
_x000d_
kontraktsarbeidet, dokumentere at kravene vil bli oppfylt. Ved kontraktsavslutning_x000d_
_x000d_
skal det fremlegges oversikt over antall lærlingetimer. Timelister skal fremlegges på_x000d_
_x000d_
anmodning._x000d_
_x000d_
Byggherren kan holde tilbake inntil 5 promille av kontraktssummen dersom_x000d_
_x000d_
ovennevnte krav misligholdes, eller det er grunn til å tro at slikt mislighold vil_x000d_
_x000d_
inntreffe, og forholdet ikke blir rettet innen en rimelig frist gitt ved skriftlig varsel._x000d_
_x000d_
Dersom kravet ikke er oppfylt ved overtakelsen avkortes vederlaget med inntil 5_x000d_
_x000d_
promille av kontraktssummen._x000d_
_x000d_
Ved vesentlig mislighold av ovennevnte plikter, eller dersom det er grunn til å tro at_x000d_
</t>
  </si>
  <si>
    <t>slikt mislighold vil inntreffe, kan byggherren stanse eller heve kontrakten dersom_x000d_
_x000d_
forholdet ikke blir rettet innen en rimelig frist gitt ved skriftlig varsel, med varsel_x000d_
_x000d_
om stansing eller heving om så ikke skjer.</t>
  </si>
  <si>
    <t>cb47ea7c-b3f1-4543-98ab-0cdfa5576cef</t>
  </si>
  <si>
    <t>00.6.4</t>
  </si>
  <si>
    <t>BRUK AV UNDERLEVERANDØRER, HERUNDER INNLEID ARBEIDSKRAFT_x000d_
_x000d_
Leverandøren kan ikke ha flere enn to ledd underentreprenører i kjeden under seg,_x000d_
_x000d_
jf. Forsyningsforskriften § 7-8._x000d_
_x000d_
Ved vesentlig mislighold kan byggherren stanse eller heve kontrakten dersom_x000d_
_x000d_
forholdet ikke blir rettet innen en rimelig frist gitt ved skriftlig varsel, med varsel_x000d_
_x000d_
om stansing eller heving om så ikke skjer._x000d_
_x000d_
Leverandørens bruk av enkeltpersonforetak skal begrunnes skriftlig. Bruk av_x000d_
_x000d_
bemanningsselskap skal varsles byggherren og er underlagt arbeidsmiljøloven,_x000d_
_x000d_
herunder kravet om likebehandling i § 14-12a. Byggherren kan bare nekte bruk der_x000d_
_x000d_
han har saklig grunn.</t>
  </si>
  <si>
    <t>45e8eec3-5489-4ba7-a942-a7e91d62510b</t>
  </si>
  <si>
    <t>00.6.5</t>
  </si>
  <si>
    <t>SKATTEATTEST_x000d_
_x000d_
Valgte leverandør skal på forespørsel levere skatteattest for merverdiavgift og_x000d_
_x000d_
skatteattest for skatt. Dette gjelder bare dersom valgte leverandør er norsk._x000d_
_x000d_
Oppdragsgiver kan innhente skatteopplysningene via eBevis. Alternativt innhentes_x000d_
_x000d_
skatteattesten manuelt._x000d_
_x000d_
Skatteattesten skal ikke være eldre enn 6 måneder regnet fra fristen for å levere_x000d_
_x000d_
forespørsel om å delta i konkurransen eller tilbud._x000d_
_x000d_
Ved bygge- og anleggskontrakter skal også alle underleverandører levere_x000d_
_x000d_
skatteattest ved inngåelse av kontrakter i tilknytning til oppdraget, som overstiger_x000d_
_x000d_
kr 500 000 ekskl. mva.</t>
  </si>
  <si>
    <t>fa4330d3-f37a-4d86-9716-bb2d7c5f7a82</t>
  </si>
  <si>
    <t>00.6.6</t>
  </si>
  <si>
    <t>OFFENTLIGHET OG TAUSHETSPLIKT_x000d_
_x000d_
For allmennhetens innsyn i dokumenter knyttet til en offentlig anskaffelse gjelder_x000d_
_x000d_
offentleglova. Oppdragsgiver og dennes ansatte plikter å hindre at andre får_x000d_
_x000d_
adgang eller kjennskap til opplysninger om tekniske innretninger og_x000d_
_x000d_
fremgangsmåter eller drifts- og forretningsforhold det vil være av_x000d_
_x000d_
konkurransemessig betydning å hemmeligholde, jf. Forsyningsforskriften §§ 7-2 og 7-3 og, jf._x000d_
_x000d_
Forvaltningsloven § 13.</t>
  </si>
  <si>
    <t>c4e172a0-45c3-4ef7-a3c5-a09cfc499d29</t>
  </si>
  <si>
    <t>00.6.7</t>
  </si>
  <si>
    <t>VEDSTÅELSESFRIST_x000d_
_x000d_
Leverandøren må vedstå seg sitt tilbud til det tidspunktet som er angitt i pkt. 00.01.10 ovenfor.</t>
  </si>
  <si>
    <t>b77445d3-7a77-4495-a4f0-52352926b012</t>
  </si>
  <si>
    <t>00.6.8</t>
  </si>
  <si>
    <t>OPPDATERING AV TILBUDSGRUNNLAGET_x000d_
_x000d_
Eventuelle rettelser, suppleringer eller endringer av konkurransegrunnlaget, samt_x000d_
_x000d_
spørsmål til konkurransen med svar i anonymisert form, vil bli formidlet til alle_x000d_
_x000d_
leverandører som har registrert sin interesse for anskaffelsen i_x000d_
_x000d_
konkurransegjennomføringsverktøyet (KGV).</t>
  </si>
  <si>
    <t>38c3b0e4-190b-4da1-b069-2d1c2e2e07fd</t>
  </si>
  <si>
    <t>00.6.9</t>
  </si>
  <si>
    <t>TILLEGGSOPPLYSNINGER_x000d_
_x000d_
Dersom leverandøren finner at konkurransegrunnlaget ikke gir tilstrekkelig_x000d_
_x000d_
veiledning, eller er uklart, kan leverandøren be om tilleggsopplysninger hos_x000d_
_x000d_
oppdragsgiver via konkurransegjennomføringsverktøyet (KGV) ._x000d_
_x000d_
Dersom det oppdages feil i konkurransegrunnlaget, bes det om at dette formidles_x000d_
_x000d_
til oppdragsgiver via KGV.</t>
  </si>
  <si>
    <t>7209096a-df66-48ce-9540-b9afb443124d</t>
  </si>
  <si>
    <t>00.6.10</t>
  </si>
  <si>
    <t>HMS-KORT_x000d_
_x000d_
Alle arbeidstakere som beveger seg innenfor byggeplassen, skal bære gyldig HMS-kort_x000d_
_x000d_
utstedt av Arbeidstilsynet. (Kfr. Forskrift om HMS-kort på bygge- og_x000d_
_x000d_
anleggsplasser.) Arbeidstakere som ikke innehar gyldig HMS- kort, vil ved kontroll_x000d_
_x000d_
bli bortvist fra byggeplassen.</t>
  </si>
  <si>
    <t>1922620d-fcb2-45ec-a854-6a91422bee8e</t>
  </si>
  <si>
    <t>00.6.11</t>
  </si>
  <si>
    <t>OPPLÆRING, KOMPETANSE OG SPRÅKKRAV_x000d_
_x000d_
Entreprenøren(e) skal sørge for at arbeidstakerne, også nytilsatte, får opplæring og_x000d_
_x000d_
har tilstrekkelige kunnskaper og ferdigheter i systematisk helse,- miljø og_x000d_
_x000d_
sikkerhetsarbeid for gjennomføring av bygge- og anleggsarbeidet. Kvalifikasjoner og_x000d_
_x000d_
opplæring skal kunne dokumenteres. Slik dokumentasjon skal være tilgjengelig for_x000d_
_x000d_
hovedbedrift._x000d_
_x000d_
Arbeidsgiveren skal informere verneombudet om planen for sikkerhet, helse og_x000d_
_x000d_
arbeidsmiljø før oppstart av bygge- eller anleggsarbeidet. Arbeidsgiveren skal også_x000d_
_x000d_
sørge for at arbeidstakerne og innleide arbeidstakere i virksomheten kan_x000d_
_x000d_
kommunisere på en slik måte at kommunikasjonen ikke utgjør en sikkerhetsrisiko._x000d_
_x000d_
Det kreves at minst en av arbeidstakerne på det enkelte arbeidslag kan</t>
  </si>
  <si>
    <t>_x000d_
kommunisere slik at vedkommende forstår og kan gjøre seg forstått på norsk i_x000d_
_x000d_
tillegg til eventuelle andre språk hos øvrige medarveidere på arbeidslaget._x000d_
_x000d_
Tilsvarende gjelder også for de som utfører arbeid alene på arbeidsplassen.</t>
  </si>
  <si>
    <t>d06431ad-672d-4e94-baa5-3e4b14985d92</t>
  </si>
  <si>
    <t>00.7</t>
  </si>
  <si>
    <t>TEKNISKE BESTEMMELSER</t>
  </si>
  <si>
    <t>653566fe-741b-4dc1-90a9-7d3db1a3a47b</t>
  </si>
  <si>
    <t>00.7.1</t>
  </si>
  <si>
    <t>GENERELT_x000d_
_x000d_
Hvor ikke annet er angitt, gjelder NS 202401. _x000d_
_x000d_
Nedenforstående bestemmelser gjelder i tillegg til og, i tilfelle uoverensstemmelse, foran NS 202401._x000d_
_x000d_
For de faggrupper hvor det ikke foreligger Norsk Standard, men hvor det_x000d_
_x000d_
foreligger anerkjente normer eller forskrifter m.h.t. materialer eller arbeidets_x000d_
_x000d_
utførelse, skal også disse følges.</t>
  </si>
  <si>
    <t>31d67922-5c21-4218-87fb-d3fdc1f2d1ba</t>
  </si>
  <si>
    <t>00.7.2</t>
  </si>
  <si>
    <t>ARBEIDER UTENFOR KONTRAKT_x000d_
_x000d_
Dersom en entreprenør mener at et arbeid som skal utføres faller utenfor_x000d_
_x000d_
kontraktens ramme, plikter han omgående å varsle om dette. Er ikke varsel_x000d_
_x000d_
mottatt innen arbeidet igangsettes, forutsettes at arbeidet er medregnet i_x000d_
_x000d_
kontraktens priser._x000d_
_x000d_
Dette gjelder både endringsarbeider iht. NS 8407 kap. 31 og dersom entreprenøren_x000d_
_x000d_
mener arbeider faller utenfor kontraktens ramme.</t>
  </si>
  <si>
    <t>f4d44c31-8bed-4e9a-a313-c073d1e33095</t>
  </si>
  <si>
    <t>00.8</t>
  </si>
  <si>
    <t>OPPGJØRSREGLER FOR ARBEID UTFØRT PÅ REGNING</t>
  </si>
  <si>
    <t>2d4b8283-3e95-4d3d-b5cd-67d858a727ee</t>
  </si>
  <si>
    <t>00.8.1</t>
  </si>
  <si>
    <t>REGNINGSARBEIDER_x000d_
_x000d_
Regningsarbeider skal ikke settes igang uten at det foreligger bestilling fra_x000d_
_x000d_
tiltakshaver med beskrivelse av arbeidene._x000d_
_x000d_
Dette gjelder både endringsarbeider iht. NS 8407 kap. 31 og dersom entreprenøren_x000d_
_x000d_
mener arbeider faller utenfor kontraktens ramme.</t>
  </si>
  <si>
    <t>30717a3c-8fa5-4d88-815e-a2938fa12c7b</t>
  </si>
  <si>
    <t>00.8.2</t>
  </si>
  <si>
    <t>TIMELØNN_x000d_
_x000d_
Timelønn skal være inkl. sosiale omkostninger, verktøygodtgjørelse, reisetid og_x000d_
_x000d_
reisepenger, generalomkostninger, administrasjon og fortjeneste.</t>
  </si>
  <si>
    <t>1102d215-81c1-4194-afc1-147544f63ae9</t>
  </si>
  <si>
    <t>00.8.3</t>
  </si>
  <si>
    <t>MATERIALER,- FABRIKATA/ TRANSPORT/ UNDERENTREPRENØRER_x000d_
_x000d_
Avregnes etter selvkost tillagt oppgitte påslagsprosenter.</t>
  </si>
  <si>
    <t>bc787de5-aaff-4ffe-983c-82ad12d6a7e4</t>
  </si>
  <si>
    <t>00.8.4</t>
  </si>
  <si>
    <t>MASKINLEIE_x000d_
_x000d_
Avregnes etter utleiebyråenes nettosatser tillagt oppgitte påslagsprosenter.</t>
  </si>
  <si>
    <t>ce30cf6d-c482-409f-84f1-b9fdea890230</t>
  </si>
  <si>
    <t>00.9</t>
  </si>
  <si>
    <t>UTFORMING AV TILBUDET</t>
  </si>
  <si>
    <t>7a4324e7-ec84-4e38-b898-04501b2a65c3</t>
  </si>
  <si>
    <t>00.9.1</t>
  </si>
  <si>
    <t>TILBUDSBREV_x000d_
_x000d_
Det skal vedlegges komplett utfylt prisbok og pristilbud i tilbudsbrev_x000d_
_x000d_
(følgeskriv) der eventuelle forbehold er klart angitt._x000d_
_x000d_
Tilbudsbrevet skal dateres og signeres, og dette skal leveres i tillegg til Tilbudsskjemaet._x000d_
_x000d_
Poster skal prises fullt ut fra angitte forutsetninger._x000d_
_x000d_
Alternative løsninger blir ikke vurdert/ hensyntatt. _x000d_
_x000d_
Alle avvik eller tillegg i forhold til kravspesifikasjonene skal fremkomme i følgeskriv._x000d_
_x000d_
Avvik eller tillegg som ikke fremkommer i følgeskriv, berettiger ikke tilbyder tillegg_x000d_
_x000d_
innenfor vedståelsesfristen._x000d_
_x000d_
Arbeider som er beskrevet i egne poster, men som ikke er priset i_x000d_
_x000d_
mengdebeskrivelsen, forutsettes priset til kr. 0.</t>
  </si>
  <si>
    <t>_x000d_
Evt. avvisning av tilbud vil skje iht. Forsyningsforskriften.</t>
  </si>
  <si>
    <t>3ff5307b-c179-49d5-a8ec-4b545bcb6b03</t>
  </si>
  <si>
    <t>00.9.2</t>
  </si>
  <si>
    <t>KRAVSPESIFIKASJON JF. § 7-9.KLIMA- OG MILJØHENSYN I OFFENTLIGE ANSKAFFELSER_x000d_
_x000d_
Forsyningsforskriften § 7-9 (2) fastslår at oppdragsgiver skal vektlegge klima og_x000d_
_x000d_
miljøhensyn med minimum 30 prosent. Etter § 7-9 (4) kan oppdragsgiver likevel erstatte_x000d_
_x000d_
tildelingskriteriet med klima- og miljøkrav i kravspesifikasjonen dersom dette klart gir en bedre_x000d_
_x000d_
klima- og miljøeffekt. I denne anskaffelsen er det klart at det vil gi en bedre klima- og miljøeffekt_x000d_
_x000d_
ved å ha krav enn tildelingskriterier. Det er særlig lagt vekt på at krav til avfallssortering,_x000d_
_x000d_
elektrisk transport og bruk av lavkarbonbetong vil:_x000d_
_x000d_
Sikre en forpliktende levering fra leverandører innenfor avfall, materiale og transport._x000d_
Gi mer forutsigbar og etterprøvbar oppfølging i kontraktsperioden._x000d_
_x000d_
Derfor har oppdragsgiver konkludert med at det gir en bedre klima- og miljøeffekt å stille_x000d_
_x000d_
konkrete krav i kravspesifikasjonen fremfor å bruke tildelingskriterier for klima og miljø, jf. Forsyningsforskriften § 7-9 (4).</t>
  </si>
  <si>
    <t xml:space="preserve">_x000d_
Krav vedrørende avfallssortering:_x000d_
_x000d_
Minimum 90% av alt bygningsavfall skal sorteres i rene avfallstyper. Levering til ombruk og sortering skal dokumenteres med kvittering. Det fokuseres på minimering av materialsvinn._x000d_
_x000d_
Leverandør skal legge ved tilbudet en beskrivelse på hvordan sortering og håndtering av avfall vil gjennomføres, og hvordan minimering av svinn er planlagt gjennomført._x000d_
_x000d_
Leverandør skal oversende tiltakshaver rapport med levert avfall og sorteringsgrad fra det godkjente avfallsmottaket. Sluttfaktura vil ikke bli utbetalt før dette er dokumentert utført iht. kravspesifikasjonen._x000d_
_x000d_
Vedlegg 1.1_x000d_
_x000d_
Krav vedrørende transportmiddel:_x000d_
_x000d_
Leverandør skal legge ved tilbudet en liste over kjøretøy som brukes på kontrakten. _x000d_
_x000d_
Dette gjelder personbiler- og lastebiler for betongleveranser og kraning._x000d_
_x000d_
Minst 30% av kjøretøyene skal være elektriske, eller gå på biogass, eller hydrogen. _x000d_
</t>
  </si>
  <si>
    <t>Kjøretøy som brukes på kontrakten følges opp av oppdragsgiver under kontraktsperioden._x000d_
_x000d_
Vedlegg 1.2_x000d_
_x000d_
Krav vedrørende betongleveranser:_x000d_
_x000d_
*Det må leveres betong minimum i lavkarbonklasse B i henhold til NS-EN 15804 på_x000d_
_x000d_
alle betongleveranser. CO2 avtrykket skal min. være 40% lavere enn for vanlig betong._x000d_
_x000d_
Dette gjelder både prefabrikkerte betongelementer- og plasstøpt betong._x000d_
_x000d_
*Unngå reduksjon i steinstørrelse og mengde når det er mulig. Mer stein gir mindre_x000d_
_x000d_
sementmengde = redusert utslipp_x000d_
_x000d_
*Unngå å bestille "for god" betong. Jo lavere fasthet jo lavere CO2-avtrykk._x000d_
_x000d_
*Bestille nødvendig mengde betong- og unngå unødig betongavfall._x000d_
_x000d_
*Overskuddsbetong skal ikke deponeres på byggeplassen, men leveres som</t>
  </si>
  <si>
    <t>_x000d_
returbetong til leverandør. Kvitteringslister med oversikt over returbetong skal_x000d_
_x000d_
oversendes til tiltakshaver._x000d_
_x000d_
Leverandør skal legge ved tilbudet en kort beskrivelse (1/2 A4 side) på hvordan dette _x000d_
_x000d_
vil løses på dette prosjektet._x000d_
_x000d_
Dokumentasjon på faktiske benyttede produkter skal fremlegges byggherre før overtagelse av_x000d_
_x000d_
leveransen. Sluttfaktura vil ikke bli utbetalt før dette er dokumentert levert iht. kravspesifikasjonen._x000d_
_x000d_
Vedlegg 1.3</t>
  </si>
  <si>
    <t>dcc6b75d-24fe-4d49-9532-ad549d44edb1</t>
  </si>
  <si>
    <t>00.10</t>
  </si>
  <si>
    <t>KVALIFIKASJONSKRAV</t>
  </si>
  <si>
    <t>dc0c339a-0d15-4e42-921c-1195501fef77</t>
  </si>
  <si>
    <t>00.10.1</t>
  </si>
  <si>
    <t>GENERELT_x000d_
_x000d_
Tilbyder skal ha en organisasjon som er egnet til å sikre at kontraktsforpliktelsene_x000d_
_x000d_
oppfylles i hele kontraktsperioden. Av denne grunn stilles krav til tekniske_x000d_
_x000d_
kvalifikasjoner og økonomisk og finansiell styrke._x000d_
_x000d_
Tilbyder skal i sitt tilbud beskrive og dokumentere sine kvalifikasjoner i den_x000d_
_x000d_
rekkefølge og på den måte som etterspørres nedenfor. De tilbydere som_x000d_
_x000d_
oppfyller de nevnte kvalifikasjonskrav, vil få sine tilbud vurdert. Tilbydere som_x000d_
_x000d_
ikke fyller kvalifikasjonskravene, skal avvises fra konkurransen._x000d_
_x000d_
Byggherre skal kunne forlange på et hvert tidspunkt i konkurransen- og i_x000d_
_x000d_
utførelsesperioden å få fremlagt dokumentasjon på de opplysninger som_x000d_
_x000d_
leverandøren kun har lagt frem egenerklæring om.</t>
  </si>
  <si>
    <t>d5e24a2b-dea4-439c-ab7f-910d5ff23a3c</t>
  </si>
  <si>
    <t>00.10.2</t>
  </si>
  <si>
    <t>TILBYDERS ORGANISATORISKE OG JURIDISKE STILLING_x000d_
_x000d_
Angitte vedlegg skal fylles ut/ dokumenteres av tilbyder og legges ved tilbudet.</t>
  </si>
  <si>
    <t>dfeeb837-7935-45f0-8a33-10182f2b0a71</t>
  </si>
  <si>
    <t>00.10.3</t>
  </si>
  <si>
    <t>LEVERANDØRENS ØKONOMISKE OG FINANSIELLE KAPASITET</t>
  </si>
  <si>
    <t>f82dd505-62b8-4adb-9156-0da7b412f943</t>
  </si>
  <si>
    <t>00.10.4</t>
  </si>
  <si>
    <t>LEVERANDØRENS TEKNISKE OG FAGLIGE KVALIFIKASJONER</t>
  </si>
  <si>
    <t>a8f48ccc-986a-4f8a-8142-07991747c754</t>
  </si>
  <si>
    <t>00.10.5</t>
  </si>
  <si>
    <t>MILJØLEDELSE</t>
  </si>
  <si>
    <t>e422e401-cf83-4084-8967-a58e93d2a9f6</t>
  </si>
  <si>
    <t>00.10.6</t>
  </si>
  <si>
    <t>FAGLIG ETIKK, KORRUPSJON/ BEDRAGERI M.V._x000d_
_x000d_
Dersom tilbyders organisasjon, ledere i organisasjonen eller eiere av organisasjonen er dømt for korrupsjon, bedrageri, hvitvasking av penger eller lignende, skal dette opplyses om. _x000d_
_x000d_
I så fall bes redegjort for aktuelle dommer og saksforholdet. Forholdene vil bli vurdert i henhold til avvisningsreglene i Forsyningsforskriften §20-2 (2).</t>
  </si>
  <si>
    <t>f618e66a-b67a-4c75-a71c-5e9357f5f38c</t>
  </si>
  <si>
    <t xml:space="preserve">TILDELINGSKRITERINER_x000d_
_x000d_
Tildelingen vil skje på bakgrunn følgende kriterium:_x000d_
_x000d_
Antall arbeidsdager regnes mandag-fredag._x000d_
_x000d_
Entreprenøren oppgir sin fremdrift på tilbudsskjema._x000d_
_x000d_
For hvert kriterium rangeres det enkelte tilbud på en karakterskala fra 0 – 10, der 10 er best. Score (poenggivning/poengtrekk) vil skje etter relevante forskjeller og oppdragsgivers helhetsvurdering av tilbudets oppfyllelse av kriteriene. Kriteriets vekting hensyntas. Karakterene for hvert kriterium summeres. Det tilbud med høyst score er vinner. Det skal vedlegges komplett utfylt prisbok og pristilbud i tilbudsbrev (følgeskriv) der eventuelle forbehold er klart angitt._x000d_
_x000d_
Poster skal prises fullt ut fra angitte forutsetninger._x000d_
_x000d_
Alternative løsninger blir ikke vurdert/ hensynstatt._x000d_
_x000d_
Alle avvik eller tillegg i forhold til kravspesifikasjonene skal fremkomme i følgeskriv. Avvik eller_x000d_
_x000d_
tillegg som ikke fremkommer i følgeskriv, berettiger ikke tilbyder tillegg innenfor vedståelsesfristen._x000d_
</t>
  </si>
  <si>
    <t>Arbeider som er beskrevet i egne poster, men som ikke er priset i mengdebeskrivelsen, forutsettes priset til kr. 0._x000d_
_x000d_
Evt. avvisning av tilbud vil skje iht. Forsyningsforskriften.</t>
  </si>
  <si>
    <t>9a008ce9-0c54-487b-aff0-4fc7bf2b2656</t>
  </si>
  <si>
    <t>AVSLUTNING AV KONKURRANSEN</t>
  </si>
  <si>
    <t>eed55af2-51ca-41ad-ba85-79eb1929cac6</t>
  </si>
  <si>
    <t>AVLYSNING_x000d_
_x000d_
Oppdragsgiver forbeholder seg retten til å avlyse konkurransen ved bortfall av_x000d_
_x000d_
planlagt finansiering og/eller det foreligger en saklig grunn, jf._x000d_
_x000d_
Forsyningsforskriften §21-4.</t>
  </si>
  <si>
    <t>ea5c7194-25c6-4778-9185-f91df2fe22c9</t>
  </si>
  <si>
    <t>AVVISNING AV TILBUD_x000d_
_x000d_
Vestre Slidre kommune sine plikter og rettigheter mht. avvisning av tilbud_x000d_
_x000d_
framkommer av Forsyningsforskriften §20-8.</t>
  </si>
  <si>
    <t>9dd50605-a9f8-4203-9548-99777b278c8c</t>
  </si>
  <si>
    <t>Valg av tilbyder vil bli meddelt elektronisk til samtlige deltakere i konkurransen_x000d_
_x000d_
senest 10 kalenderdager før kontrakt inngås, regnet fra dagen etter at meddelelsen er sendt._x000d_
_x000d_
Meddelelsen vil inneholde en begrunnelse for valget, jfr. Forsyningsforskriften_x000d_
_x000d_
§ 26-7 og endelig frist for å påklage beslutningen, jfr. Forsyningsforskriften §26-8.</t>
  </si>
  <si>
    <t>01</t>
  </si>
  <si>
    <t>Etablering, drift og avvikling av bygge- eller anleggsplassen</t>
  </si>
  <si>
    <t>78d1f249-a310-43e9-b4ea-48dbcbb828ff</t>
  </si>
  <si>
    <t>01.1</t>
  </si>
  <si>
    <t>Generelle bestemmelser_x000d_
_x000d_
Entreprenøren skal inkludere de ytelser som han anser som nødvendige._x000d_
_x000d_
All måltaking og dimensjonering/ behov ut over det som her er beskrevet påhviler den enkelte entreprenør._x000d_
_x000d_
Forbehold vedrørende det som er beskrevet i dette kapittel  vil gi byggherren grunnlag til å forkaste entreprenørens hele tilbud._x000d_
_x000d_
Drift, vedlikehold og nedrigging av fellesanlegg_x000d_
_x000d_
påhviler den entreprenør som har montert dem,_x000d_
_x000d_
dersom ikke annet er særskilt beskrevet._x000d_
_x000d_
Alle entreprenører må innrette sin rigg og drift i overensstemmelse med eventuelle offentlige krav og pålegg._x000d_
_x000d_
Entreprenør må selv vurdere- og inkludere i sitt tilbud nødvendige lokaler til spise- og skiftested, toaletter, anleggskontor, lager etc._x000d_
_x000d_
Entreprenøren må også beregne tilstrekkelig stort_x000d_
_x000d_
møtelokale for avholdelse av byggemøter inkl.</t>
  </si>
  <si>
    <t xml:space="preserve">_x000d_
representanter fra byggherre._x000d_
_x000d_
Det skal være skjerm tilgjengelig og mulighet for_x000d_
_x000d_
oppkobling på Teams._x000d_
_x000d_
Entreprenør må inkludere alle kostnader knyttet til dette så som etablering av underlag, tilkjøring, plassering, renhold og drifting i hele perioden, og senere fjerning av brakker, conteinere etc._x000d_
_x000d_
Tilkobling, frakobling og drifting av installasjonene skal inkluderes. _x000d_
_x000d_
Hvor ikke annet er angitt regnes mengder i dette kapittel som rund sum._x000d_
_x000d_
Hvor ikke annet er angitt regnes mengder i dette kapittel som rund sum._x000d_
_x000d_
Så fremt ikke annet er nevnt, skal beskrevne ytelser utføres gjennom hele byggetiden frem til innflytningsklart bygg, eller så lenge det er behov for ytelsen._x000d_
_x000d_
Entreprenøren er ansvarlig for at riggarealene og_x000d_
_x000d_
byggeplass til enhver tid er avsperret for publikum og_x000d_
</t>
  </si>
  <si>
    <t>uvedkommende._x000d_
_x000d_
Entreprenøren er ansvarlig for å sikre riggarealer og_x000d_
_x000d_
byggeplass slik at det ikke forekommer noen skade på_x000d_
_x000d_
personer, kjøretøy, bygningsmessige installasjoner_x000d_
_x000d_
eller noe annet oppstår. Entreprenøren er ansvarlig_x000d_
_x000d_
for å erstatte alle skader som han forvolder, direkte_x000d_
_x000d_
eller indirekte._x000d_
_x000d_
Byggherre stiller krav til plassering av brakkerigg,_x000d_
_x000d_
inn- og uttransport av masser og materialer,_x000d_
_x000d_
lagerplass, parkering og oppsetting av_x000d_
_x000d_
byggeplassgjerde.</t>
  </si>
  <si>
    <t>_x000d_
Entreprenøren skal ha gjort seg kjent med de stedlige forhold, og kan ikke påberope seg krav om forhold som kunne vært observert ved grundig befaring.</t>
  </si>
  <si>
    <t>dcdb2965-df4f-47e2-a2fb-c27ed6f3bf3b</t>
  </si>
  <si>
    <t>01.2</t>
  </si>
  <si>
    <t>AV1.1A</t>
  </si>
  <si>
    <t>ETABLERING AV BYGGE- ELLER ANLEGGSPLASS FOR EGET KONTRAKTARBEID</t>
  </si>
  <si>
    <t>Rund sum</t>
  </si>
  <si>
    <t>RS</t>
  </si>
  <si>
    <r>
      <rPr>
        <rFont val="Calibri"/>
        <i val="1"/>
        <color theme="1"/>
        <scheme val="none"/>
      </rPr>
      <t xml:space="preserve">Lokalisering: </t>
    </r>
    <r>
      <rPr>
        <rFont val="Calibri"/>
        <color theme="1"/>
      </rPr>
      <t>Overlates til den utførende</t>
    </r>
  </si>
  <si>
    <r>
      <rPr>
        <rFont val="Calibri"/>
        <i val="1"/>
        <color theme="1"/>
        <scheme val="none"/>
      </rPr>
      <t xml:space="preserve">Andre krav: </t>
    </r>
  </si>
  <si>
    <t>a) Omfang og prisgrunnlag</t>
  </si>
  <si>
    <t>Entreprenøren skal tegne ansvarsforsikring for_x000d_
_x000d_
skader på person og ting for et hvert ansvar han_x000d_
_x000d_
etter norsk lov og rett kan komme i på grunn av_x000d_
_x000d_
byggearbeidet._x000d_
_x000d_
Entreprenør skal tegne prosjektforsikring for_x000d_
_x000d_
byggetrinn og området - som helhet og materialer,_x000d_
_x000d_
utstyr ol. skal tyveri-, vann og brannforsikres av_x000d_
_x000d_
entreprenør under hele byggetiden._x000d_
_x000d_
Entreprenør skal også inludere komplette ytelser for_x000d_
_x000d_
å sikre et godt SHA-arbeid. Ytelser som går frem av_x000d_
_x000d_
SHA-planen. </t>
  </si>
  <si>
    <t>_x000d_
Entreprenøren skal også ha ansvar for_x000d_
_x000d_
administrasjon og organisering ved tildeling av_x000d_
_x000d_
ansvar som hovedbedrift etter arbeidsmiljølovensamt_x000d_
_x000d_
føring og oppfølging av elektroniske_x000d_
_x000d_
oversiktslister iht. Byggherreforskriftens § 15._x000d_
_x000d_
Forutsetningene i post 01.0 skal inkluderes i denne_x000d_
_x000d_
posten._x000d_
_x000d_
Sikkerhetsstillelse skal stilles iht. NS 8407 jf. pkt. 7.2.</t>
  </si>
  <si>
    <t>c) Utførelse</t>
  </si>
  <si>
    <t>Kontrollplan:_x000d_
_x000d_
Entreprenøren skal levere en skriftelig kontrollplan._x000d_
_x000d_
Det forventes at entreprenørens_x000d_
_x000d_
kvalitetssikringssystem ivaretar alle de sjekkpunkt_x000d_
_x000d_
som er nevnt i HMS-plan/SHA-plan._x000d_
_x000d_
Feil og forsinkelser som kan tilskrives_x000d_
_x000d_
entreprenørens underleverandør, er entreprenørens_x000d_
_x000d_
ansvar overfor kommunen._x000d_
_x000d_
Videre skal entreprenøren:_x000d_
_x000d_
- Føre protokoll for mottakskontroll_x000d_
_x000d_
- Daglig føre protokoll på utført arbeid</t>
  </si>
  <si>
    <t>_x000d_
- Følge opp egenkotroll iht. skjema.</t>
  </si>
  <si>
    <t>d26317d1-f872-4492-acaa-4c704d87af5e</t>
  </si>
  <si>
    <t>01.3</t>
  </si>
  <si>
    <t>AJ1.1A</t>
  </si>
  <si>
    <t>PLANLEGGING AV EGET KONTRAKTARBEID</t>
  </si>
  <si>
    <t>Prisen inkluderer planlegging, organisering av adm._x000d_
_x000d_
utarbeidelse kvalitetsplan for utførelse, kostnader_x000d_
_x000d_
knyttet til SHA, kostnader knyttet til spesielle krav til_x000d_
_x000d_
opplæring, sikkerhetsklarering mv.</t>
  </si>
  <si>
    <t>Fremdriftsplan skal være så detaljert at kritiske_x000d_
_x000d_
avhengigheter kan fastlegges ved milepæler.</t>
  </si>
  <si>
    <t>cc26bebf-3849-40ef-a7da-bb68bb6be80d</t>
  </si>
  <si>
    <t>01.4</t>
  </si>
  <si>
    <t>AK3.333</t>
  </si>
  <si>
    <t>TILRIGGING FOR SIKRING ELLER BESKYTTELSE – RUND SUM</t>
  </si>
  <si>
    <r>
      <rPr>
        <rFont val="Calibri"/>
        <b val="1"/>
        <color theme="1"/>
        <scheme val="none"/>
      </rPr>
      <t xml:space="preserve">Formål: </t>
    </r>
    <r>
      <rPr>
        <rFont val="Calibri"/>
        <color theme="1"/>
      </rPr>
      <t>Gjerde</t>
    </r>
  </si>
  <si>
    <r>
      <rPr>
        <rFont val="Calibri"/>
        <i val="1"/>
        <color theme="1"/>
        <scheme val="none"/>
      </rPr>
      <t xml:space="preserve">Lokalisering: </t>
    </r>
    <r>
      <rPr>
        <rFont val="Calibri"/>
        <color theme="1"/>
      </rPr>
      <t>Gjerde rundt riggområdet med tilhørende porter</t>
    </r>
  </si>
  <si>
    <r>
      <rPr>
        <rFont val="Calibri"/>
        <i val="1"/>
        <color theme="1"/>
        <scheme val="none"/>
      </rPr>
      <t xml:space="preserve">Omfang: </t>
    </r>
    <r>
      <rPr>
        <rFont val="Calibri"/>
        <color theme="1"/>
      </rPr>
      <t>Utifra entreprenørens vurdering for å etablere tilstrekkelig område for alle aktiviteter tilknyttet byggeprosessen. Jfr. SHA og forslag til riggplan.</t>
    </r>
  </si>
  <si>
    <r>
      <rPr>
        <rFont val="Calibri"/>
        <i val="1"/>
        <color theme="1"/>
        <scheme val="none"/>
      </rPr>
      <t xml:space="preserve">Utførelse: </t>
    </r>
    <r>
      <rPr>
        <rFont val="Calibri"/>
        <color theme="1"/>
      </rPr>
      <t>Gjerde med høyde min. 1,8m og min 1 innkjøringsport.</t>
    </r>
  </si>
  <si>
    <r>
      <rPr>
        <rFont val="Calibri"/>
        <i val="1"/>
        <color theme="1"/>
        <scheme val="none"/>
      </rPr>
      <t xml:space="preserve">Andre krav: </t>
    </r>
    <r>
      <rPr>
        <rFont val="Calibri"/>
        <color theme="1"/>
      </rPr>
      <t>Nei</t>
    </r>
  </si>
  <si>
    <t>c8e87baf-9091-4f92-ae69-029c21ae4a8d</t>
  </si>
  <si>
    <t>01.5</t>
  </si>
  <si>
    <t>AK3.5399A</t>
  </si>
  <si>
    <t>TILRIGGING AV TRANSPORTANLEGG/STILLAS – RUND SUM</t>
  </si>
  <si>
    <r>
      <rPr>
        <rFont val="Calibri"/>
        <b val="1"/>
        <color theme="1"/>
        <scheme val="none"/>
      </rPr>
      <t xml:space="preserve">Type: </t>
    </r>
    <r>
      <rPr>
        <rFont val="Calibri"/>
        <color theme="1"/>
      </rPr>
      <t>Stillas, kran etc.</t>
    </r>
  </si>
  <si>
    <r>
      <rPr>
        <rFont val="Calibri"/>
        <i val="1"/>
        <color theme="1"/>
        <scheme val="none"/>
      </rPr>
      <t xml:space="preserve">Utførelse: </t>
    </r>
    <r>
      <rPr>
        <rFont val="Calibri"/>
        <color theme="1"/>
      </rPr>
      <t>Overlates til den utførende</t>
    </r>
  </si>
  <si>
    <t>Totalentreprenøren er ansvarlig for sine og_x000d_
_x000d_
underentreprenørers behov for stillaser, stiger, kran_x000d_
_x000d_
m.m._x000d_
_x000d_
Sideentreprenører skal også kunne benytte stillaser_x000d_
_x000d_
som står montert.</t>
  </si>
  <si>
    <t>686e1f46-d1e8-4cff-aaa5-c1a2a42130b8</t>
  </si>
  <si>
    <t>01.6</t>
  </si>
  <si>
    <t>AK3.2149</t>
  </si>
  <si>
    <t>TILRIGGING AV PROVISORISK TEKNISK INSTALLASJON</t>
  </si>
  <si>
    <r>
      <rPr>
        <rFont val="Calibri"/>
        <b val="1"/>
        <color theme="1"/>
        <scheme val="none"/>
      </rPr>
      <t xml:space="preserve">Installasjon: </t>
    </r>
    <r>
      <rPr>
        <rFont val="Calibri"/>
        <color theme="1"/>
      </rPr>
      <t>Elkraftforsyning</t>
    </r>
  </si>
  <si>
    <r>
      <rPr>
        <rFont val="Calibri"/>
        <b val="1"/>
        <color theme="1"/>
        <scheme val="none"/>
      </rPr>
      <t xml:space="preserve">Formål: </t>
    </r>
    <r>
      <rPr>
        <rFont val="Calibri"/>
        <color theme="1"/>
      </rPr>
      <t>Strøm, oppvarming, avfukting og lys</t>
    </r>
  </si>
  <si>
    <r>
      <rPr>
        <rFont val="Calibri"/>
        <i val="1"/>
        <color theme="1"/>
        <scheme val="none"/>
      </rPr>
      <t xml:space="preserve">Dimensjon/kapasitet: </t>
    </r>
    <r>
      <rPr>
        <rFont val="Calibri"/>
        <color theme="1"/>
      </rPr>
      <t>Overlates til den utførende</t>
    </r>
  </si>
  <si>
    <t>e83c470d-ac42-42ae-8da3-752a838dae1a</t>
  </si>
  <si>
    <t>01.7</t>
  </si>
  <si>
    <t>AK3.861A</t>
  </si>
  <si>
    <t>TILRIGGING FOR VINTERARBEIDER</t>
  </si>
  <si>
    <r>
      <rPr>
        <rFont val="Calibri"/>
        <i val="1"/>
        <color theme="1"/>
        <scheme val="none"/>
      </rPr>
      <t xml:space="preserve">Lokalisering: </t>
    </r>
    <r>
      <rPr>
        <rFont val="Calibri"/>
        <color theme="1"/>
      </rPr>
      <t>Hele byggeplassen, etter behov. Alle eventuelle vinterarbeider skal være inkludert.</t>
    </r>
  </si>
  <si>
    <t>Posten kommer ikke til benyttelse dersom utvendige_x000d_
_x000d_
arbeider gjøres utenom vinterstid.</t>
  </si>
  <si>
    <t>f8ddca4c-69fe-4c73-86e0-32cbbfab0e41</t>
  </si>
  <si>
    <t>01.8</t>
  </si>
  <si>
    <t>AK3.821A</t>
  </si>
  <si>
    <t>TILRIGGING FOR AVFALLSHÅNDTERING</t>
  </si>
  <si>
    <r>
      <rPr>
        <rFont val="Calibri"/>
        <i val="1"/>
        <color theme="1"/>
        <scheme val="none"/>
      </rPr>
      <t xml:space="preserve">Lokalisering: </t>
    </r>
    <r>
      <rPr>
        <rFont val="Calibri"/>
        <color theme="1"/>
      </rPr>
      <t>Byggeplass, godt tilgjengelig.</t>
    </r>
  </si>
  <si>
    <r>
      <rPr>
        <rFont val="Calibri"/>
        <i val="1"/>
        <color theme="1"/>
        <scheme val="none"/>
      </rPr>
      <t xml:space="preserve">Type: </t>
    </r>
    <r>
      <rPr>
        <rFont val="Calibri"/>
        <color theme="1"/>
      </rPr>
      <t>Totalentreprenøres vurdering i samråd med byggherre.</t>
    </r>
  </si>
  <si>
    <r>
      <rPr>
        <rFont val="Calibri"/>
        <i val="1"/>
        <color theme="1"/>
        <scheme val="none"/>
      </rPr>
      <t xml:space="preserve">Dimensjon: </t>
    </r>
    <r>
      <rPr>
        <rFont val="Calibri"/>
        <color theme="1"/>
      </rPr>
      <t>Overlates til den utførende.</t>
    </r>
  </si>
  <si>
    <r>
      <rPr>
        <rFont val="Calibri"/>
        <i val="1"/>
        <color theme="1"/>
        <scheme val="none"/>
      </rPr>
      <t xml:space="preserve">Sortering: </t>
    </r>
    <r>
      <rPr>
        <rFont val="Calibri"/>
        <color theme="1"/>
      </rPr>
      <t>Det vises til miljøkrav i post 00.9.2</t>
    </r>
  </si>
  <si>
    <r>
      <rPr>
        <rFont val="Calibri"/>
        <i val="1"/>
        <color theme="1"/>
        <scheme val="none"/>
      </rPr>
      <t xml:space="preserve">Omfang: </t>
    </r>
    <r>
      <rPr>
        <rFont val="Calibri"/>
        <color theme="1"/>
      </rPr>
      <t>Overlates til den utførende.</t>
    </r>
  </si>
  <si>
    <r>
      <rPr>
        <rFont val="Calibri"/>
        <i val="1"/>
        <color theme="1"/>
        <scheme val="none"/>
      </rPr>
      <t xml:space="preserve">Utførelse: </t>
    </r>
    <r>
      <rPr>
        <rFont val="Calibri"/>
        <color theme="1"/>
      </rPr>
      <t>Det vises til miljøkrav i post 00.9.2</t>
    </r>
  </si>
  <si>
    <t>Totalentreprenøren er ansvarlig for håndtering av alt avfall for seg og sine underentreprenører.</t>
  </si>
  <si>
    <t>362a2a9a-3569-4e13-93e8-5671dd8220bf</t>
  </si>
  <si>
    <t>01.9</t>
  </si>
  <si>
    <t>Spesiell rigging, klargjøring_x000d_
_x000d_
Totalentreprenøren er ansvarlig for alle utmålinger,_x000d_
_x000d_
avsetting av kotehøyder m.m. overfor_x000d_
_x000d_
egne og underentreprenørers arbeider.</t>
  </si>
  <si>
    <t>fab040b8-4fe9-44d9-a30b-9aa22fdc5aa5</t>
  </si>
  <si>
    <t>01.10</t>
  </si>
  <si>
    <t>AM3.868A</t>
  </si>
  <si>
    <t>DRIFT FOR VINTERARBEID</t>
  </si>
  <si>
    <r>
      <rPr>
        <rFont val="Calibri"/>
        <b val="1"/>
        <color theme="1"/>
        <scheme val="none"/>
      </rPr>
      <t xml:space="preserve">Omfang: </t>
    </r>
    <r>
      <rPr>
        <rFont val="Calibri"/>
        <color theme="1"/>
      </rPr>
      <t>Alt vinterarbeide</t>
    </r>
  </si>
  <si>
    <r>
      <rPr>
        <rFont val="Calibri"/>
        <i val="1"/>
        <color theme="1"/>
        <scheme val="none"/>
      </rPr>
      <t xml:space="preserve">Snødeponi: </t>
    </r>
    <r>
      <rPr>
        <rFont val="Calibri"/>
        <color theme="1"/>
      </rPr>
      <t>Skal være inkludert dersom det viser seg som et behov ved vinterarbeid.</t>
    </r>
  </si>
  <si>
    <t>2295e193-2649-4c99-a3ed-acbfe3b1619c</t>
  </si>
  <si>
    <t>01.11</t>
  </si>
  <si>
    <t>AM3.299</t>
  </si>
  <si>
    <t>DRIFT AV PROVISORISK TEKNISK INSTALLASJON</t>
  </si>
  <si>
    <r>
      <rPr>
        <rFont val="Calibri"/>
        <b val="1"/>
        <color theme="1"/>
        <scheme val="none"/>
      </rPr>
      <t xml:space="preserve">Installasjon: </t>
    </r>
    <r>
      <rPr>
        <rFont val="Calibri"/>
        <color theme="1"/>
      </rPr>
      <t>Strøm, oppvarming, avfukting og lys</t>
    </r>
  </si>
  <si>
    <r>
      <rPr>
        <rFont val="Calibri"/>
        <i val="1"/>
        <color theme="1"/>
        <scheme val="none"/>
      </rPr>
      <t xml:space="preserve">Lokalisering: </t>
    </r>
    <r>
      <rPr>
        <rFont val="Calibri"/>
        <color theme="1"/>
      </rPr>
      <t>Byggeplass</t>
    </r>
  </si>
  <si>
    <r>
      <rPr>
        <rFont val="Calibri"/>
        <i val="1"/>
        <color theme="1"/>
        <scheme val="none"/>
      </rPr>
      <t xml:space="preserve">Installasjonens omfang: </t>
    </r>
    <r>
      <rPr>
        <rFont val="Calibri"/>
        <color theme="1"/>
      </rPr>
      <t>Strøm, oppvarming, avfukting og lys</t>
    </r>
  </si>
  <si>
    <r>
      <rPr>
        <rFont val="Calibri"/>
        <i val="1"/>
        <color theme="1"/>
        <scheme val="none"/>
      </rPr>
      <t xml:space="preserve">Ytelse: </t>
    </r>
    <r>
      <rPr>
        <rFont val="Calibri"/>
        <color theme="1"/>
      </rPr>
      <t>Overlates til den utførende</t>
    </r>
  </si>
  <si>
    <t>367407cd-eddb-4dec-8e09-dfdeea2cdd3b</t>
  </si>
  <si>
    <t>01.12</t>
  </si>
  <si>
    <t>AM3.822A</t>
  </si>
  <si>
    <t>AVFALLSHÅNDTERING – RUND SUM</t>
  </si>
  <si>
    <r>
      <rPr>
        <rFont val="Calibri"/>
        <i val="1"/>
        <color theme="1"/>
        <scheme val="none"/>
      </rPr>
      <t xml:space="preserve">Type avfall: </t>
    </r>
    <r>
      <rPr>
        <rFont val="Calibri"/>
        <color theme="1"/>
      </rPr>
      <t>Varierer</t>
    </r>
  </si>
  <si>
    <r>
      <rPr>
        <rFont val="Calibri"/>
        <i val="1"/>
        <color theme="1"/>
        <scheme val="none"/>
      </rPr>
      <t xml:space="preserve">Leveringssted: </t>
    </r>
    <r>
      <rPr>
        <rFont val="Calibri"/>
        <color theme="1"/>
      </rPr>
      <t>Overlates til den utførende. Godkjent mottak.</t>
    </r>
  </si>
  <si>
    <t>Pris inkluderer kostnader knyttet til conteinere,_x000d_
_x000d_
oppsamling, transport og dokumentasjon av levert_x000d_
_x000d_
avfall til godkjent mottak._x000d_
_x000d_
Totalentreprenøren er ansvarlig for håndtering av alt avfall for seg og sine underentreprenører.</t>
  </si>
  <si>
    <t>Det vises til miljøkrav i post 00.9.2</t>
  </si>
  <si>
    <t>99326e78-12bc-4e13-b3fe-af476151c90c</t>
  </si>
  <si>
    <t>01.13</t>
  </si>
  <si>
    <t>AM3.39</t>
  </si>
  <si>
    <t>DRIFT AV SIKRING ELLER BESKYTTELSE</t>
  </si>
  <si>
    <r>
      <rPr>
        <rFont val="Calibri"/>
        <b val="1"/>
        <color theme="1"/>
        <scheme val="none"/>
      </rPr>
      <t xml:space="preserve">Formål: </t>
    </r>
    <r>
      <rPr>
        <rFont val="Calibri"/>
        <color theme="1"/>
      </rPr>
      <t>Gjerde med evt. port, fysiske tiltak for SHA,
for hindring av skader på kontraktsarbeider,
omgivelser og vegetasjon. Må inkludere nødvendig
rømningsveg for byggeplass.</t>
    </r>
  </si>
  <si>
    <t>0ac295ea-0323-435d-8b2f-6abe9d3d389a</t>
  </si>
  <si>
    <t>01.14</t>
  </si>
  <si>
    <t>AM3.5399A</t>
  </si>
  <si>
    <t>DRIFT AV TRANSPORTANLEGG/STILLAS – RUND SUM</t>
  </si>
  <si>
    <t>Totalentreprenør er ansvarlig for sine og_x000d_
_x000d_
underentreprenørers behov for stillaser, stiger, kran_x000d_
_x000d_
m.m._x000d_
_x000d_
Sideentreprenører skal også kunne benytte stillaser_x000d_
_x000d_
som står montert.</t>
  </si>
  <si>
    <t>fe4949f4-a827-47c3-a159-dad6660e6f47</t>
  </si>
  <si>
    <t>01.15</t>
  </si>
  <si>
    <t>AM1.11A</t>
  </si>
  <si>
    <t>ADMINISTRASJON AV BYGGE- ELLER ANLEGGSPLASS FOR EGET KONTRAKTARBEID</t>
  </si>
  <si>
    <t>Her inngår utgifter til byggeplassadministrasjon,_x000d_
_x000d_
diett, reiser og prøvingskontroll. Prisen inkluderer_x000d_
_x000d_
oppfølging av fremdriftsplan for eget kontraktsarbeid_x000d_
_x000d_
inkludert tilpasning til hovedfremdriftsplan og angitt_x000d_
_x000d_
rapportering, oppfølging av SHA- aktiviteten for eget_x000d_
_x000d_
kontraktsarbeid inkludert dokumentert egenkontroll,_x000d_
_x000d_
angitt rapportering og deltagelse i byggherrens_x000d_
_x000d_
eventuelle kvalitetsrevisjon, deltagelse i byggemøter_x000d_
_x000d_
og stikningsarbeid._x000d_
_x000d_
Totalentreprenøren skal så lenge arbeidene pågår ikke skifte ut basen på byggeplassen, såfremt det ikke er særskilte forhold som tilsier at dette må skje- så som sykdom._x000d_
_x000d_
TE plikter å ha en ansvarlig representant til stede på bygge- og fremdriftsmøter. TE må til enhver tid</t>
  </si>
  <si>
    <t>_x000d_
holde seg underrettet om de øvrige entreprenørers_x000d_
_x000d_
arbeider, og må i særlig grad påse at det ikke skjer_x000d_
_x000d_
kollisjoner med øvrige arbeider.</t>
  </si>
  <si>
    <t>07170cc5-0485-4912-b261-dac224e09c4a</t>
  </si>
  <si>
    <t>01.16</t>
  </si>
  <si>
    <t>CD1.16A</t>
  </si>
  <si>
    <t>RYDDING – RUND SUM</t>
  </si>
  <si>
    <r>
      <rPr>
        <rFont val="Calibri"/>
        <i val="1"/>
        <color theme="1"/>
        <scheme val="none"/>
      </rPr>
      <t xml:space="preserve">Lokalisering: </t>
    </r>
    <r>
      <rPr>
        <rFont val="Calibri"/>
        <color theme="1"/>
      </rPr>
      <t>Bygg og byggeplass</t>
    </r>
  </si>
  <si>
    <r>
      <rPr>
        <rFont val="Calibri"/>
        <i val="1"/>
        <color theme="1"/>
        <scheme val="none"/>
      </rPr>
      <t xml:space="preserve">Tilgjengelighet: </t>
    </r>
    <r>
      <rPr>
        <rFont val="Calibri"/>
        <color theme="1"/>
      </rPr>
      <t>Overlates til den utførende</t>
    </r>
  </si>
  <si>
    <r>
      <rPr>
        <rFont val="Calibri"/>
        <i val="1"/>
        <color theme="1"/>
        <scheme val="none"/>
      </rPr>
      <t xml:space="preserve">Hva skal ryddes: </t>
    </r>
    <r>
      <rPr>
        <rFont val="Calibri"/>
        <color theme="1"/>
      </rPr>
      <t>Rydding etter egne og underentreprenørers arbeid</t>
    </r>
  </si>
  <si>
    <r>
      <rPr>
        <rFont val="Calibri"/>
        <i val="1"/>
        <color theme="1"/>
        <scheme val="none"/>
      </rPr>
      <t xml:space="preserve">Krav til tilstand etter rydding: </t>
    </r>
    <r>
      <rPr>
        <rFont val="Calibri"/>
        <color theme="1"/>
      </rPr>
      <t>Ryddet og støvsuget, klart for vasking.</t>
    </r>
  </si>
  <si>
    <t>Entreprenøren skal rydde opp og fjerne alt avfall_x000d_
_x000d_
etter egne og underentreprenørers arbeider. Dette arbeidet skal utføres daglig. Avfallet sorteres i conteinere etter TE sitt sorteringssystem._x000d_
_x000d_
Dersom ikke dette gjøres kan byggherre rekvirere_x000d_
_x000d_
dette utført for TE`s regning.</t>
  </si>
  <si>
    <t>0e26d5be-06f9-4372-bd34-d910e7c8f806</t>
  </si>
  <si>
    <t>01.17</t>
  </si>
  <si>
    <t>AV3.1A</t>
  </si>
  <si>
    <t>AVVIKLING AV BYGGE ELLER ANLEGGSPLASS FOR EGET KONTRAKTARBEID</t>
  </si>
  <si>
    <t>Detaljert nedrigging av bygge- og anleggsplass._x000d_
_x000d_
Byggherren skal ha en dokumentert kvalitetskontroll_x000d_
_x000d_
i hele byggeperioden._x000d_
_x000d_
Sluttdokumentasjon:_x000d_
_x000d_
Entreprenør skal dokumentere ved produktdatablad_x000d_
_x000d_
eller annen dokumentasjon de utførte løsninger og_x000d_
_x000d_
produkter. Dokumentasjon skal inneholde_x000d_
_x000d_
opplysninger om:_x000d_
_x000d_
-sammensetninger_x000d_
_x000d_
-emisjon/ tidsrelatert emisjon_x000d_
_x000d_
-tiltenkt anvendelse og brukbarhet</t>
  </si>
  <si>
    <t xml:space="preserve">_x000d_
-egnet overflatebehandling_x000d_
_x000d_
-opplysninger om mulige helseskader_x000d_
_x000d_
-rengjøring, metoder og midler_x000d_
_x000d_
-referanse til leverandører_x000d_
_x000d_
-bildedokumentasjon utførelse_x000d_
_x000d_
-vedlikeholdssykluser_x000d_
_x000d_
Dokumentasjon skal være strukturert og oversiktelig_x000d_
_x000d_
iht. retningslinjer for FDV - dokumentasjon basert på_x000d_
_x000d_
RIF - normen._x000d_
_x000d_
Før overtagelse for offentlig eie, drift og vedlikehold_x000d_
</t>
  </si>
  <si>
    <t>skal sluttdokumentasjon levereres._x000d_
_x000d_
Sluttnota vil ikke bli utbetalt før FDV dokumentasjon_x000d_
_x000d_
og sikkerhetsstillelse for reklamasjonsperioden_x000d_
_x000d_
foreligger og er bekreftet komplett._x000d_
_x000d_
FDV dokumentasjon skal lastes opp på kommunens_x000d_
_x000d_
arkivsystem- Famac under anviste faner.</t>
  </si>
  <si>
    <t>09ffee77-58c0-4d98-bfa8-761053d7029b</t>
  </si>
  <si>
    <t>01.19</t>
  </si>
  <si>
    <t>Nødvendig brannsikring i byggefase</t>
  </si>
  <si>
    <t>998fc41b-5d90-49ff-a413-456260a8f7f9</t>
  </si>
  <si>
    <t>01.20</t>
  </si>
  <si>
    <t>Diverse drift av byggeplass_x000d_
_x000d_
Entreprenøren angir her de utgifter som han mener ikke er medtatt under annen post.</t>
  </si>
  <si>
    <t>d6238fdb-5ea4-4fd2-9b25-6e8d8e22a519</t>
  </si>
  <si>
    <t>01.21</t>
  </si>
  <si>
    <t>BS3.21A</t>
  </si>
  <si>
    <t>OPPLÆRING AV DRIFTSPERSONELL</t>
  </si>
  <si>
    <r>
      <rPr>
        <rFont val="Calibri"/>
        <i val="1"/>
        <color theme="1"/>
        <scheme val="none"/>
      </rPr>
      <t xml:space="preserve">Opplæring: </t>
    </r>
    <r>
      <rPr>
        <rFont val="Calibri"/>
        <color theme="1"/>
      </rPr>
      <t>Overlates til den utførende</t>
    </r>
  </si>
  <si>
    <r>
      <rPr>
        <rFont val="Calibri"/>
        <i val="1"/>
        <color theme="1"/>
        <scheme val="none"/>
      </rPr>
      <t xml:space="preserve">Antall dager: </t>
    </r>
    <r>
      <rPr>
        <rFont val="Calibri"/>
        <color theme="1"/>
      </rPr>
      <t>Overlates til den utførende</t>
    </r>
  </si>
  <si>
    <t>Driftspersonale skal opplæres i bruk og vedlikehold_x000d_
_x000d_
av samtlige elkraft- / teletekniske og_x000d_
_x000d_
byggautomasjonsanlegg. Opplæringen skal fordeles_x000d_
_x000d_
med 1. gangs opplæring i tilknytning til_x000d_
_x000d_
ferdigstillelse (etter prøvedrift)._x000d_
_x000d_
2. gangs opplæring skal skje etter overlevering og_x000d_
_x000d_
bruker er blitt kjent med anleggene etter ca. 3-6mnd (avtales med brukere)._x000d_
_x000d_
Opplæring del 2 skal inneholde minimum følgende:_x000d_
_x000d_
⦁Gjennomgå feilmeldinger og spørsmål fra_x000d_
_x000d_
driftspersonell_x000d_
_x000d_
⦁Drift/bruk av aktuelle systemer</t>
  </si>
  <si>
    <t>08ef092b-9b63-451c-9af9-5b29880f2ede</t>
  </si>
  <si>
    <t>01.22</t>
  </si>
  <si>
    <t>AV5.1A</t>
  </si>
  <si>
    <t>NEDRIGGING AV BYGGE- ELLER ANLEGGSPLASS ETTER EGET KONTRAKTARBEID</t>
  </si>
  <si>
    <t>Det vises her til rigg og driftposter over._x000d_
_x000d_
Her skal det påsees opprydning av området- og evt._x000d_
_x000d_
utbedring av skader på bygninger etc.</t>
  </si>
  <si>
    <t>8cc4dae1-700b-4011-9cc7-c2f31259e07c</t>
  </si>
  <si>
    <t>01.23</t>
  </si>
  <si>
    <t>VE/ TE må tilpasse sin fremdrift i forhold til drift på anlegget._x000d_
_x000d_
Evt. tillegg for oppdelt fremdrift prises i denne posten.</t>
  </si>
  <si>
    <t>6f03c02f-fbfd-4d16-8ff6-b074490c6c07</t>
  </si>
  <si>
    <t>01.24</t>
  </si>
  <si>
    <t>AM1.824A</t>
  </si>
  <si>
    <t>KOORDINERENDE YTELSER</t>
  </si>
  <si>
    <r>
      <rPr>
        <rFont val="Calibri"/>
        <b val="1"/>
        <color theme="1"/>
        <scheme val="none"/>
      </rPr>
      <t xml:space="preserve">Ytelse: </t>
    </r>
    <r>
      <rPr>
        <rFont val="Calibri"/>
        <color theme="1"/>
      </rPr>
      <t>Ansvarlig for koordinering i utførelsesfasen</t>
    </r>
  </si>
  <si>
    <r>
      <rPr>
        <rFont val="Calibri"/>
        <i val="1"/>
        <color theme="1"/>
        <scheme val="none"/>
      </rPr>
      <t xml:space="preserve">Prosjektbeskrivelse: </t>
    </r>
    <r>
      <rPr>
        <rFont val="Calibri"/>
        <color theme="1"/>
      </rPr>
      <t>Overlates til den utførende</t>
    </r>
  </si>
  <si>
    <t>Bygningsentreprenøren skal koordinere alle_x000d_
_x000d_
arbeider på byggeplassen frem til alle_x000d_
_x000d_
entreprenørens arbeider er ferdige.</t>
  </si>
  <si>
    <t>x) Mengderegler</t>
  </si>
  <si>
    <t>Mengde måles som "Rund sum" med enhet RS.</t>
  </si>
  <si>
    <t>02</t>
  </si>
  <si>
    <t>Forutsetninger</t>
  </si>
  <si>
    <t>726ffc06-bdab-46a6-80bf-cf90552c6874</t>
  </si>
  <si>
    <t>For generelle tilbudsregler henvises det til kapittel 00._x000d_
_x000d_
Poster for timepriser og påslag  skal også prises._x000d_
_x000d_
Disse kommer kun til benyttelse dersom evt._x000d_
_x000d_
tilleggsarbeider bestilles av byggherre eller byggeleder._x000d_
_x000d_
Forutsetninger for tilbud_x000d_
_x000d_
1. Tilbudsfrist_x000d_
_x000d_
Tilbudsfristen er som annonsert i Doffin._x000d_
_x000d_
2. Arbeidsomfang_x000d_
_x000d_
Arbeidene er ikke prosjektert. Her følger kun en kravspesifikasjon med ulike forutsetninger. Basert på tilbuds- og kontraktbestemmelser bes det om tilbud på komplett leveranse kfr. forutsetningene som det er opplyst om i kapittel 00, og videre i tilbudsbeskrivelsen._x000d_
_x000d_
I tillegg til kostnader til prosjektering må totalentreprenøren (TE) i sitt tilbud medta levering og montering av komplette installasjoner ut fra kravspesifikasjon og gjeldende lover og regler som videre beskrives._x000d_
_x000d_
Det skal legges ved i tilbudet spesifikasjoner på alle installasjoner.</t>
  </si>
  <si>
    <t xml:space="preserve">_x000d_
Alle tegninger inkl. utstyr etc. samt plassering av alle punkter skal fremlegges/godkjennes av byggherren før oppstart._x000d_
_x000d_
I tillegg skal entreprenøren vurdere alle risikoforhold vedrørende valg og installasjon av utstyr._x000d_
_x000d_
3. Entrepriseform_x000d_
_x000d_
Arbeidene utføres som totalentreprise._x000d_
_x000d_
4. Fremdrift_x000d_
_x000d_
Se generell del._x000d_
_x000d_
5. Tilbudets mengder_x000d_
_x000d_
TE må selv sørge for at de mengder han regner med til materiell og utstyr vil være dekkende for å få til en komplett leveranse iht. sprekk og krav._x000d_
_x000d_
TE må selv sørge for utarbeiding av nødvendige tegninger, skjemaer etc._x000d_
_x000d_
6. Generelle krav_x000d_
</t>
  </si>
  <si>
    <t xml:space="preserve">Bygninger og installasjoner skal prosjekteres og utføres/ leveres i samsvar med relevante norske standarder, normer, offentlige lover og forskrifter, og evt. særbestemmelser fra stedlig tilsyn._x000d_
_x000d_
Bygg og anlegg skal overleveres byggherren i ferdig utprøvet stand._x000d_
_x000d_
Det er tilbyders ansvar å påse at leveransen omfatter komplette bygg og anlegg inkl. nødvendig brukerveiledning, dokumentasjon, opplæring etc._x000d_
_x000d_
Ytelseskrav_x000d_
_x000d_
Byggherre besørger selv alle grunnarbeider, og totalentreprenør står ikke ansvarlig for vurdering av grunnens beskaffenhet og oppbygninger i grunnen._x000d_
_x000d_
Byggegrube for fordrøyningskum- og septikmottak/ ventilhus skal stå klar for TE på ferdig avrettet pukkpute, og TE skal ta som utgangspunkt at det ikke er telefarlige masser under. Det vil bli bygd opp, avrettet og komprimert sprengstein, kult og pukk._x000d_
</t>
  </si>
  <si>
    <t xml:space="preserve">TE må selv prosjektere nødvendig grunnisolering, isolering av vegger og tak på fordrøyningskum- og septikmottak/ ventilhus for å sikre at flytende innhold ikke vil fryse selv uten bruk av oppvarming._x000d_
_x000d_
Som opplyst i post 00.3.1 vil VSK selv også sørge for at rør er ferdig lagt inn inn i pumpesump fra eksisterende renseanlegg, og at det er lagt rør inn i ventilbrønn fra fordrøyningskummen/ buffertanken._x000d_
_x000d_
Detaljprosjektering av alle rørføringer som skal legges i grunnen, samt prosjektering av behovet for grunnisolering av rørføringene, skal utføres av TE._x000d_
_x000d_
TE må beregne å ha tett kontakt- og samarbeid med VSK ifm. arbeider som skal utføres i forkant av selve byggearbeidene som TE skal utføre. Dette skal være innkalkulert i totalentreprisen._x000d_
_x000d_
Forutsetninger for utførelser, materialkvaliteter etc. omtales i videre poster._x000d_
</t>
  </si>
  <si>
    <t xml:space="preserve">TE plikter å sette seg inn i og informere uoppfordret øvrige leverandører/entreprenører om forhold som påvirker og er relevant for andre leveranser/ entrepriser i prosjektet._x000d_
_x000d_
TE har ansvar for å beregne tilstrekkelig mengder for en komplett leveranse i tråd med prosjektets overordnede målsetninger- og denne beskrivelse med tilhørende dokumenter._x000d_
_x000d_
De tekniske installasjoner utføres i overenstemmelse med Arbeidstilsynets retningslinjer. Entreprenøren er ansvarlig for at nødvendige offentlige godkjennelser oppnås._x000d_
_x000d_
Dersom entreprenøren mener at overholdelse av generelle og eller spesielle spesifikasjoner vil medføre risiko for urasjonell gjennomføring, redusert kvalitet i funksjoner eller utført arbeid, skal han gi skriftlig melding om dette. I motsatt fall har entreprenøren det fulle ansvar for at resultat av arbeid samsvarer med strengeste krav til kvalitet, funksjon og utførelse._x000d_
</t>
  </si>
  <si>
    <t xml:space="preserve">Bygg og anlegg skal ha en gjennomført, god teknisk og økonomisk kvalitet iht. kravene i denne spesifikasjon, denne type bygg og installasjoner sine behov, samt gjeldende forskrifter og standarder._x000d_
_x000d_
Leveransen skal ha god standard, være miljøvennlig og energiøkonomisk og effektivt med hensyn til drift og vedlikehold._x000d_
_x000d_
I tilbudet skal inkluderes alle nødvendige utgifter til arbeidsomkostninger, frakt, innsjauing,_x000d_
_x000d_
emballasje, assuranse og forsikringspremier, evt. offentlige gebyrer, reise- og diettutgifter, og_x000d_
_x000d_
merverdiavgift etter gjeldende bestemmelser._x000d_
_x000d_
TE har selv ansvaret for kontinuerlig rydding og fjerning av avfall etter egne arbeider._x000d_
_x000d_
TE sørger selv for stillaser, kran etc._x000d_
_x000d_
Det vises til poster i kapittel 01 Rigg og drift._x000d_
</t>
  </si>
  <si>
    <t>Alle kostnader i forbindelse med egen kontroll, testing og idriftsettelse av det leverte anlegg, skal være innkalkulert i tilbudet. Herunder også reiser og diett etc. for uttesting på fabrikk eller montasjested, og utarbeidelse av nødvendige prøveprotokoller._x000d_
_x000d_
Alle arbeider som er det er beskrevet i denne tilbudsbeskrivelsen at skal utføres av TE- skal medtas i tilbudet._x000d_
_x000d_
Kvalitetssikring_x000d_
_x000d_
Entreprenøren skal ha et etablert og dokumentert kvalitetssikringssystem som sikrer kvaliteten i arbeidet. I den forbindelse vil en påpeke prioriterte områder:_x000d_
_x000d_
* Egenkontroll_x000d_
_x000d_
* Planlegging_x000d_
_x000d_
* Valg av underleverandør_x000d_
_x000d_
* Valg av materialkvaliteter_x000d_
_x000d_
Som ledd i egenkontroll skal entreprenøren planlegge inspeksjonsaktiviteter slik at kvaliteten blir riktig iht. tilbudt kvalitet og funksjon._x000d_
_x000d_
Entreprenøren skal til enhver tid ha et revidert kvalitetssikringsgrunnlag basert på utarbeidet:_x000d_
_x000d_
* Kvalitetssikringshåndbok/ prosjekthåndbok</t>
  </si>
  <si>
    <t xml:space="preserve">_x000d_
* Arbeidsrutiner_x000d_
_x000d_
* Sjekklister o.l._x000d_
_x000d_
* Kvalitetssikringsplan, revisjonsplan_x000d_
_x000d_
Materialkontroll med mottak og lagring av ulike komponenter forutsettes å inngå i kontrollrutinene._x000d_
_x000d_
Det kreves videre at entreprenøren viderefører de samme krav og prioritering overfor alle_x000d_
_x000d_
underentreprenører og evt. rådgivere._x000d_
_x000d_
Egenkontroll og ferdigbefaring_x000d_
_x000d_
Entreprenøren skal selv sørge for å ha utført nødvendig kontroll i forbindelse med prosjektering og utførelse av anleggene iht. Plan og Bygningsloven. Den utførte kontrollen skal dokumenteres._x000d_
_x000d_
Samsvarserklæring skal utfylles og vedlegges dokumentasjonen, som bekreftelse på at anlegget er utført og tilfredsstiller kravene i Plan og Bygningsloven._x000d_
_x000d_
Ferdigbefaring, kontrollbefaring og garantibefaring skal avholdes iht. kontraktsbestemmelsene._x000d_
</t>
  </si>
  <si>
    <t>Dersom ferdigbefaringen må gjentas på grunn av vesentlige mangler, skal kostnadene forbundet_x000d_
_x000d_
med gjentatt ferdigbefaring bekostes av entreprenøren._x000d_
_x000d_
Entreprenøren og de utstyrsleverandører som han bemyndiger og som rådgivende ingeniør finner_x000d_
_x000d_
nødvendig, skal være representert på ferdigbefaring og garantibefaring._x000d_
_x000d_
Overtagelsesforretning og rapportering skal utføres iht. kontraktstandarden._x000d_
_x000d_
Dersom tiltakshaveren nekter å overta anlegget og/eller entreprenøren ikke godtar nektelsen eller påståtte mangler, skal dette begrunnes i overtakelsesprotokollen._x000d_
_x000d_
Det skal føres protokoll fra befaringen og overtagelsesforretningen._x000d_
_x000d_
Anlegget vil ikke bli å betrakte som overlevert før godkjennelse fra offentlig myndighet, lokal_x000d_
_x000d_
kontrollmyndighet og tiltakshaveren foreligger, og alle mangler og påbud er utbedret.</t>
  </si>
  <si>
    <t>03</t>
  </si>
  <si>
    <t>Prosjektering</t>
  </si>
  <si>
    <t>cd888b0c-f8a7-4dc2-9868-c508e0d963b3</t>
  </si>
  <si>
    <t>Prosjektering_x000d_
_x000d_
TE skal være PRO for alle arbeider det er opplyst om iht. krav i Plan- og Bygningsloven, og aktuelle normer og standarder. _x000d_
_x000d_
TE skal utføre all nødvendig prosjektering og_x000d_
_x000d_
detaljplanlegging for arbeidene som er_x000d_
_x000d_
spesifisert i tilbudsunderlaget. Det stilles krav om_x000d_
_x000d_
kvalifisert personell med godkjennelse i aktuelle_x000d_
_x000d_
tiltaksklasser. Dersom arbeider vil kreve uavhengig kontroll, skal dette være inkludert i leveransen._x000d_
_x000d_
Før detaljprosjektering påbegynnes, skal det redegjøres om de foreslåtte løsninger kan benyttes._x000d_
_x000d_
All dokumentasjon skal utarbeides og framlegges for_x000d_
_x000d_
oppdragsgiver/tiltakshaveren og oppdragsgiverens_x000d_
_x000d_
konsulent i god tid før arbeidene igangsettes på</t>
  </si>
  <si>
    <t xml:space="preserve">_x000d_
byggeplass, slik at kvalitetssikring og kommentarer fra oppdragsgiver/tiltakshaveren kan bli ivaretatt._x000d_
_x000d_
Fremlagt dokumentasjon skal være skriftlig godkjent av oppdragsgiver/tiltakshaveren eller_x000d_
_x000d_
oppdragsgiverens representant før arbeidene_x000d_
_x000d_
påbegynnes eller bestilling utføres. Dette fratar_x000d_
_x000d_
imidlertid ikke entreprenøren ansvar for_x000d_
_x000d_
løsninger/produktvalg._x000d_
_x000d_
Alle nedstøpte/skjulte installasjoner skal_x000d_
_x000d_
fotograferes og vedlegges FDV i digitalt format._x000d_
_x000d_
Alle tegninger utarbeides på DAK, Revit med mulighet_x000d_
_x000d_
for utveksling via IFC- og skal foreligge i god tid før_x000d_
</t>
  </si>
  <si>
    <t>oppstart. _x000d_
_x000d_
All prosjektering skal godkjennes av tiltakshaveren._x000d_
_x000d_
Det fritar imidlertid ikke entreprenøren for det totale og absolutte ansvar for de prosjekterte og installerte anlegg._x000d_
_x000d_
Endelig utforming og plassering av utstyr og materiell_x000d_
_x000d_
skal samordnes med andre entreprenører og_x000d_
_x000d_
oppdragsgiver/tiltakshaver._x000d_
_x000d_
All nødvendig kopiering og digitalisering av tegninger og dokumenter skal være inkludert i tilbudet._x000d_
_x000d_
Ved ferdigstillelse og overtagelse av anlegget skal_x000d_
_x000d_
følgende være utført:_x000d_
_x000d_
Alle tegninger og skjemaer skal være oppdatert til “som bygget”. (Se poster i rigg og drift)_x000d_
_x000d_
Følgende prosjektering skal medtas:</t>
  </si>
  <si>
    <t>_x000d_
-Komplett tegning og prosjektering av fordrøyningskum/ buffertank og septikmottak/ ventilhus._x000d_
_x000d_
-All annen prosjektering som omhandler leveranser fra totalentreprenør skal også være inkludert i tilbudet. _x000d_
_x000d_
-Detaljprosjektering av alle rørføringer som skal legges i grunnen.</t>
  </si>
  <si>
    <t>6a6c4460-5ebb-4e31-9ff3-f0aeceb201e0</t>
  </si>
  <si>
    <t>03.4</t>
  </si>
  <si>
    <t>Kostnader til tegning og prosjektering</t>
  </si>
  <si>
    <t>04</t>
  </si>
  <si>
    <t>Fordrøyningskum</t>
  </si>
  <si>
    <t>0ce3db24-21da-4057-8cb1-014cae6020bc</t>
  </si>
  <si>
    <t xml:space="preserve">Generelt_x000d_
_x000d_
Fordrøyingskummen/ buffertanken skal ha kapasitet for lagring av 2050m3 spillvann._x000d_
_x000d_
Bunnplaten skal bestå av en plasstøpt betongplate._x000d_
_x000d_
Denne skal ha et fall på 200mm inn mot utløp i midten. Bunnplaten skal være stålglattet. _x000d_
_x000d_
Det må benyttes vanntett betong, og det må sørges for at det ikke under noen omstendighet skal kunne forekomme lekkasjer i overgang mellom gulv/ vegg, mellom veggelementer eller utsparinger._x000d_
_x000d_
Fordrøyingskummen/ buffertanken skal leveres med tetthetsgaranti._x000d_
_x000d_
Konstruksjonen skal være dimensjonert for tilfylling._x000d_
_x000d_
TE må selv prosjektere nødvendig grunnisolering, isolering av vegger og tak. Flytende innhold skal ikke fryse under omrøring- selv uten bruk av oppvarming._x000d_
_x000d_
Veggoverflaten inne i tanken skal være glatt og tilnærmet porefri for å hindre groing og for mest mulig lett rengjøring._x000d_
</t>
  </si>
  <si>
    <t xml:space="preserve">Det er tatt som utgangspunkt at veggene i tanken skal bestå av fabrikkproduserte betongelementer. Elementene monteres på stedet, og etterspennes med vedlikeholdsfrie spennkabler. _x000d_
_x000d_
Utenfor selve bassenget, er det beregnet at det monteres prefabrikkerte sandwich betongelement i full høyde til og med tak. Sandwichelementene er beregnet montert på kantstøp utenfor bassenget._x000d_
_x000d_
Sandwichelementene skal ha nødvendig isolasjon inni konstruksjonen._x000d_
_x000d_
Utvendig overflate skal være glatt. Deler av veggoverflaten skal fylles ned. Det skal være klart for nedfylling med evt. knotteplast._x000d_
_x000d_
Nødvendig frostisolering utenfor tanken og og isolasjon for bryting av kuldebro på kantstøp/ gulv på grunn/ overgang gulv/ vegg skal være inkludert i leveransen til TE._x000d_
_x000d_
Den øvre delen av  tanken skal lektes ut og kles med granpanel, rettkant skygge 21x143 mm. Panelen skal være ferdig overflatebendlet med oljebeis. Farge lik som eksisterende renseanlegg. Det beregnes kledning i en høyde på 4000mm._x000d_
</t>
  </si>
  <si>
    <t xml:space="preserve">Yttertaket er beregenet bygd opp av prefabrikkerte betongelementer med midtsøyle. Det skal være fuget mellom elementene. Yttertaket skal etableres med nødvendig fall ut mot sidene for avrenning. Taket må dimensjoneres for aktuell snølast på stedet. _x000d_
_x000d_
Taket skal isoleres med nødvendig tykkelse med EPS/ Steinull. Det må hensyntas brannkrav. _x000d_
_x000d_
Bitumenbasert Ta taktekking bestrødd med grå skifer._x000d_
_x000d_
Det skal etableres takrenner med nedløp til terreng rundt tanken. Forkantbeslag ned i takrenner under taktekkingen som skal være sveiset til beslagene._x000d_
_x000d_
Sorte beslag, takrenner og nedløp._x000d_
_x000d_
Alle dimensjoneringer og beregninger foretas av TE._x000d_
_x000d_
Vedrørende miljøkrav mht. betongarbeider vises det til kravspesifikasjon i pkt. 00.9.2 betongleveranser. _x000d_
_x000d_
Det skal leveres komplett mannhull for inspeksjon med oppkant. Lysåpning 800x800mm. _x000d_
_x000d_
Mannhullet leveres med mannhullsluke i aluminium med lufterør med stigeforlenger/ fallsikring._x000d_
</t>
  </si>
  <si>
    <t>I tillegg skal det leveres dør i bassengvegg 800x1500mm. Døren skal være i rustfritt stål og ha inspeksjonsvindu._x000d_
_x000d_
Det skal leveres med innvendig stige. Denne skal være rustfri, med ryggbøyle inkl. stigeforlenger/ fallsikring._x000d_
_x000d_
Det skal leveres med utvendig stige. Denne skal være galvanisert, med ryggbøyle. Nedre del skal være avtagbar. _x000d_
_x000d_
Stigene skal kunne benyttes til både dør i vegg og mannhull på taket. _x000d_
_x000d_
Evt. ramper for dør i vegg skal være inkludert._x000d_
_x000d_
Det skal leveres lufterør for lufting av bassenget._x000d_
_x000d_
Dette skal kunne trekkes inn i ventilkammer/ pumpehus ved senere anledning._x000d_
_x000d_
Det skal i tillegg være etablert 2 ekstra komplette mannhull med luker for miksere._x000d_
_x000d_
Elektroarbeider/ automasjon utføres av VSK._x000d_
_x000d_
Det skal leveres en komplett løsning med spylepumpe og rør/ dyser for spyling av vegger i  tank. Løsningen skal ikke kreve manuelt arbeid ifm. selve spyleprosessen._x000d_
_x000d_
Det skal leveres et komplett luftrenseanlegg for å fjerne ubehagelig lukt fra tanken.</t>
  </si>
  <si>
    <t>d06cae45-19fc-443f-b17a-67ccd7724726</t>
  </si>
  <si>
    <t>04.1</t>
  </si>
  <si>
    <t>Bunnplate_x000d_
_x000d_
Komplett bunnplate inkl. grunnisolering, armering, stålglatting, fall til til utløp, tette overganger._x000d_
_x000d_
Det forutettes at bunnplate får ekstra tykkelse og ekstra armering under søylepunkt for bæring av takkonstruksjonen i midten av bygget_x000d_
_x000d_
Posten skal også inkludere kantstøp for bæring / underlag for innvendig tankvegg- og sandwichvegg utenfor denne._x000d_
_x000d_
Nødvendig frostisolering utenfor tanken og isolasjon for bryting av kuldebro på kantstøp/ gulv på grunn/ overgang gulv/ vegg skal være inkludert i leveransen til TE._x000d_
_x000d_
Alle relevante forutsetninger omtalt i tilbudsunderlaget inkluderes i posten.</t>
  </si>
  <si>
    <t>b03b1de5-000f-4338-aafc-64dace181b86</t>
  </si>
  <si>
    <t>04.2</t>
  </si>
  <si>
    <t>Veggelementer innvendig tankvegg_x000d_
_x000d_
Komplett levering og montering av fabrikkproduserte betongelementer. Tankveggen skal også fungere som ytre bæring for yttertaket._x000d_
_x000d_
Alle relevante forutsetninger omtalt i tilbudsunderlaget inkluderes i posten.</t>
  </si>
  <si>
    <t>db5afc6d-ebc1-4999-959c-85dfdc80ada3</t>
  </si>
  <si>
    <t>04.3</t>
  </si>
  <si>
    <t>Veggelementer utenfor tankvegg_x000d_
_x000d_
Komplett levering og montering av fabrikkproduserte, isolerte sandwich betongelementer i full høyde til og med tak._x000d_
_x000d_
Alle relevante forutsetninger omtalt i tilbudsunderlaget inkluderes i posten.</t>
  </si>
  <si>
    <t>b7c796be-a669-4c5e-af87-b4bf8d2a9c65</t>
  </si>
  <si>
    <t>04.4</t>
  </si>
  <si>
    <t>Yttertak med søyle/r og evt. dragere_x000d_
_x000d_
Komplett levering og montering av prefabrikkerte betongelementer med midtsøyle/r og evt. dragere. Det skal være fuget mellom elementene. Yttertaket skal etableres med nødvendig fall ut mot sidene for avrenning. Taket må dimensjoneres for aktuell snølast på stedet. _x000d_
_x000d_
Taket skal isoleres med nødvendig tykkelse med EPS/ Steinull. Det må hensyntas brannkrav. _x000d_
_x000d_
Bitumenbasert Ta taktekking bestrødd med grå skifer._x000d_
_x000d_
Det skal etableres takrenner med nedløp til terreng rundt tanken. Forkantbeslag ned i takrenner under taktekkingen som skal være sveiset til beslagene._x000d_
_x000d_
Sorte beslag, takrenner og nedløp._x000d_
_x000d_
Alle relevante forutsetninger omtalt i tilbudsunderlaget inkluderes i posten.</t>
  </si>
  <si>
    <t>f23724db-61db-4f90-b6f4-3bd005a9b12b</t>
  </si>
  <si>
    <t>04.5</t>
  </si>
  <si>
    <t>Utlekting og kledning øvre del utside fordrøyningskum_x000d_
_x000d_
Utlekting og kledning med granpanel, rettkant skygge 21x143 mm. Panelen skal være ferdig overflatebendlet med oljebeis. Farge lik som eksisterende renseanlegg. Det beregnes kledning i en høyde på 4000mm._x000d_
_x000d_
Komplett levert og montert. _x000d_
_x000d_
Alle relevante forutsetninger omtalt i tilbudsunderlaget inkluderes i posten.</t>
  </si>
  <si>
    <t>316c9848-ce86-402e-bf0e-fc154eac11c7</t>
  </si>
  <si>
    <t>04.6</t>
  </si>
  <si>
    <t>Mannhull i yttertak og dør i bassengvegg for inspeksjon inkl. innvendig og utvendig stige_x000d_
_x000d_
Det skal leveres og monteres komplett mannhull for inspeksjon med oppkant. Lysåpning 800x800mm. _x000d_
_x000d_
Mannhullet leveres med låsbar mannhullsluke i aluminium med lufterør med stigeforlenger/ fallsikring._x000d_
_x000d_
I tillegg skal det leveres og monteres låsbar dør i bassengvegg 800x1500mm. Døren skal være i rustfritt stål og ha inspeksjonsvindu._x000d_
_x000d_
Det skal leveres med innvendig stige. Denne skal være rustfri, med ryggbøyle inkl. stigeforlenger/ fallsikring._x000d_
_x000d_
Det skal leveres med utvendig stige. Denne skal være galvanisert, med ryggbøyle. Nedre del skal være avtagbar. _x000d_
_x000d_
Stigene skal kunne benyttes til både dør i vegg og mannhull på taket. Evt. ramper for dør i vegg skal være inkludert._x000d_
_x000d_
Alle relevante forutsetninger omtalt i tilbudsunderlaget inkluderes i posten.</t>
  </si>
  <si>
    <t>568f5864-670a-40d9-9196-56474387bae6</t>
  </si>
  <si>
    <t>04.7</t>
  </si>
  <si>
    <t>Lufterør for lufting av bassenget_x000d_
_x000d_
Det skal leveres lufterør for lufting av bassenget._x000d_
_x000d_
Dette skal kunne trekkes inn i ventilkammer/ pumpehus ved senere anledning._x000d_
_x000d_
Komplett levert og montert. _x000d_
_x000d_
Alle relevante forutsetninger omtalt i tilbudsunderlaget inkluderes i posten.</t>
  </si>
  <si>
    <t>6e6d410d-f4e8-4c32-aa97-ada73f8de990</t>
  </si>
  <si>
    <t>04.8</t>
  </si>
  <si>
    <t>Mannhull med luker for miksere_x000d_
_x000d_
Det skal i tillegg være etablert 2 ekstra komplette mannhull med låsbare luker for miksere._x000d_
_x000d_
Komplett levert og montert. _x000d_
_x000d_
Alle relevante forutsetninger omtalt i tilbudsunderlaget inkluderes i posten.</t>
  </si>
  <si>
    <t>38a2ebda-c3c7-4c26-aa8c-a486ffc56a2d</t>
  </si>
  <si>
    <t>04.9</t>
  </si>
  <si>
    <t>Rørarbeider_x000d_
_x000d_
VSK vil også sørge for at rør er ferdig lagt inn inn i pumpesump fra eksisterende renseanlegg, og at det er lagt rør inn i ventilbrønn fra fordrøyningskummen/ buffertanken._x000d_
_x000d_
Alt rørsystem i bunnplate skal være inkludert i leveransen fra TE. Det skal leveres og monteres syrefast stål._x000d_
_x000d_
Det skal medtas rør til 2m utenfor bunnplate._x000d_
_x000d_
Følgende røropplegg inni tanken settes opp som forutsetning i tilbudsunderlaget, men dette må vurderes og detaljprosjekteres av TE._x000d_
_x000d_
Overløp DN200 klamres til tankvegg med rustfrie klammer, og avsluttast med konsentrisk overgang._x000d_
Overløp avsluttes 200mm under tak._x000d_
Utløp DN150 avsluttes i bunnplatens laveste punkt._x000d_
Innløp DN150 avsluttes ca. 500mm over bnnplate._x000d_
Lufterør DN100, som kan legges inn i ventilkammer via evt. luktfjerningsanlegg. (Luktfjerningsanlegg skal ikke medtas nå.)_x000d_
_x000d_
Komplett levert og montert. _x000d_
_x000d_
Alle relevante forutsetninger omtalt i tilbudsunderlaget inkluderes i posten.</t>
  </si>
  <si>
    <t>3436509f-4681-459e-b14a-bd0f1de3539b</t>
  </si>
  <si>
    <t>04.10</t>
  </si>
  <si>
    <t>Omrøring_x000d_
_x000d_
For å redusere sedimentering, skal det medtas løsning for omrøring._x000d_
_x000d_
VSK er opptatt av å få til en best mulig løsning for dette. VSK utfordrer TE til å komme med en løsning der omrøring kan skje ved et så lavt tanknivå som mulig. Det skal tilstrebes at omrøring skal kunne skje ved nivå i tanken på ca. 500mm._x000d_
_x000d_
Det skal inkluderes nødvendig antall omrørere. Det forutsettes at disse monteres på/ i guiderør som føres opp til utsparing/ er i taket som er medtatt i post _x000d_
_x000d_
04.8. I driftsposisjon kan omrører stå på fot i bunnen av bassenget._x000d_
_x000d_
Et annet alternativ kan være løsning med omrøring basert på 1stk tørroppstilt pumpe + frekvensomformar (montert i tilbygg/ ventilkammer) med ejektor (montert i tank), samt 1stk mikser._x000d_
_x000d_
For tilsyn og vedlikehold, må omrørere løftes opp til over tak, gjennom luke, langs guide rør. Det er inkludert bommer/ daviter (montert på taket), og løftetaljer for dette._x000d_
_x000d_
Komplett levert og montert løsning klart for elektro/ automasjonsarbeider. </t>
  </si>
  <si>
    <t>_x000d_
Det vil telle positivt i vurderingen ved poenggivning i tildelingskriteriet "Kvalitet", at TE beskriver en god løsning for omrøring._x000d_
_x000d_
Alle relevante forutsetninger omtalt i tilbudsunderlaget inkluderes i posten.</t>
  </si>
  <si>
    <t>0c51f6cb-6627-4083-9aeb-070793323349</t>
  </si>
  <si>
    <t>04.11</t>
  </si>
  <si>
    <t>Spyling i tank_x000d_
_x000d_
Løsning med spylepumpe og rør/ dyser for spyling av vegger i  tank, skal medtas._x000d_
_x000d_
Det skal leveres en komplett løsning som ikke krever manuelt arbeid ifm. selve spyleprosessen._x000d_
_x000d_
Alle installasjoner skal være tilpasset miljøet det skal plasseres i._x000d_
_x000d_
Alle relevante forutsetninger omtalt i tilbudsunderlaget inkluderes i posten.</t>
  </si>
  <si>
    <t>e5586d90-7c1f-4def-ba24-3980d9f1ce12</t>
  </si>
  <si>
    <t>04.12</t>
  </si>
  <si>
    <t>Luftrenseanlegg_x000d_
_x000d_
Det skal leveres et komplett luftrenseanlegg for å fjerne ubehagelig lukt fra tanken._x000d_
_x000d_
Alle installasjoner skal være tilpasset miljøet det skal plasseres i._x000d_
_x000d_
Alle relevante forutsetninger omtalt i tilbudsunderlaget inkluderes i posten.</t>
  </si>
  <si>
    <t>05</t>
  </si>
  <si>
    <t>Septikmottak/ ventilhus</t>
  </si>
  <si>
    <t>620a74ad-004f-468a-9861-ab2a29576ea3</t>
  </si>
  <si>
    <t xml:space="preserve">Generelt_x000d_
_x000d_
Det skal bygges et eget septikmottak/ ventilhus i tilknytning til fordrøyningskummen._x000d_
_x000d_
Se vedlagte prinsipptegninger med målsetting._x000d_
_x000d_
Det er TE sitt ansvar å verifisere at oppsatte størrelser vil være tilstrekkelig for å få et velfungerende anlegg._x000d_
_x000d_
Bunnplaten skal bestå av en plasstøpt betongplate._x000d_
_x000d_
Bunnplaten skal være stålglattet. _x000d_
_x000d_
Det må benyttes vanntett betong, og det må sørges for at det ikke under noen omstendighet skal kunne forekomme lekkasjer i overgang mellom gulv/ vegg, mellom veggelementer eller utsparinger._x000d_
_x000d_
Pumpesump og ventilbrønn skal leveres med tetthetsgaranti._x000d_
_x000d_
Konstruksjonen skal være dimensjonert for tilfylling._x000d_
_x000d_
TE må selv prosjektere nødvendig grunnisolering, isolering av vegger og tak. Flytende innhold skal ikke fryse under omrøring- selv uten bruk av oppvarming._x000d_
</t>
  </si>
  <si>
    <t xml:space="preserve">Veggoverflatene skal på innsiden være glatte og tilnærmet porefrie for å hindre groing og for mest mulig lett rengjøring. Vegger og gulv i ventilhus skal leveres hvitmalte. Ubehandlet betong i pumpesumper._x000d_
_x000d_
Det tas som utgangspunkt at betongveggene plasstøpes på stedet._x000d_
_x000d_
Nødvendig frostisolering utenfor bygget og isolasjon for bryting av kuldebro gulv på grunn/ overgang gulv/ vegg skal være inkludert i leveransen til TE._x000d_
_x000d_
Nedfylte vegger skal være påført knotteplast utenpå isolasjon med klemlist i toppen over terreng._x000d_
_x000d_
Synlige isolerte betongvegger skal ha glattpusset fin overflate._x000d_
_x000d_
Etasjeskiller mellom pumpesump/ ventilbrønn og septikmottak, skal være i betong. Gulvet i septikmottaket skal være ferdig overflatebehandlet med epoxy i grå farge._x000d_
_x000d_
Det lages 300mm oppkant i betong over gulvet i septikmottaket. Utsiden av betongoppkanten- og etasjeskilleren, isoleres og pusses i forlengelse av ytterveggen på pumpesump/ ventilbrønn._x000d_
</t>
  </si>
  <si>
    <t xml:space="preserve">Innsiden av betongoppkanten, epoxybehandles slik som gulvet._x000d_
_x000d_
Ytterveggene på septikmottaket i plan 01  skal være fullisolerte bindingsverksvegger._x000d_
_x000d_
Netto fri høyde ved ytterveggene inne i septikmottak skal være 3000mm. _x000d_
_x000d_
Innvendig overflate på vegger og i himling i septikmottaket, skal være fabrikkbehandlete hvite, glatte plater som er tilpasset miljøet de skal stå i, type Elitex eller tilsvarende. Komplett levert og montert iht. leverandørens anvisning._x000d_
_x000d_
Det skal også medregnes ferdigmalte taklister._x000d_
_x000d_
Det leveres og monteres komplett isolert ytterdør med dørvrider og lås._x000d_
_x000d_
Alle produkter må være tilpasset miljøet døren blir utsatt for._x000d_
_x000d_
Utvendig skal bindingsverksveggene lektes ut og kles med granpanel, rettkant skygge 21x143 mm. Panelen skal være ferdig overflatebendlet med oljebeis. Farge lik som eksisterende renseanlegg. _x000d_
_x000d_
I overgangen mellom isolerte betongvegger og bindingsverksvegger, må det lages en overgang med sort beslag._x000d_
</t>
  </si>
  <si>
    <t>Yttertaket skal leveres fullisolert. _x000d_
_x000d_
Det må hensyntas brannkrav. _x000d_
_x000d_
Taket må dimensjoneres for aktuell snølast på stedet. _x000d_
_x000d_
Taket skal ha skråhimling innvendig._x000d_
_x000d_
TE må selv levere en løsning med nødvendig bæring i tak og yttervegg og nødvendig lufting av yttertaket for å unngå ising._x000d_
_x000d_
Synlig treverk utvendig skal være ferdig overflatebehandlet i samme farge som veggen._x000d_
_x000d_
Bitumenbasert Ta taktekking bestrødd med grå skifer._x000d_
_x000d_
Det skal etableres takrenner med nedløp til terreng på begge langsider. Forkantbeslag ned i takrenner under taktekkingen som skal være sveiset til beslagene._x000d_
_x000d_
Sorte beslag, takrenner og nedløp._x000d_
_x000d_
Alle dimensjoneringer og beregninger foretas av TE._x000d_
_x000d_
Vedrørende miljøkrav mht. betongarbeider vises det til kravspesifikasjon i pkt. 00.9.2 betongleveranser. </t>
  </si>
  <si>
    <t>_x000d_
Det skal leveres komplett mannhull i etasjeskilleren for inspeksjon i begge pumpesumpene. Lysåpning 800x800mm. _x000d_
_x000d_
Mannhullene leveres med mannhullsluke i aluminium. Når lukene er lukket skal de ligge flush med gulvets overflate._x000d_
_x000d_
Det skal etableres trappeutsparing i dekket over ventilbrønn._x000d_
_x000d_
Det skal leveres og monteres rekkverk i rustritt stål eller aluminium rundt åpningen frem til trappen._x000d_
_x000d_
Det skal leveres og monteres komplett trapp med rekkverk i rustfritt stål eller aluminium fra septikmottak ned til ventilbrønn._x000d_
_x000d_
Trapp og rekkverk kan utføres slik som det er i selve renseanlegget._x000d_
_x000d_
Elektroarbeider/ automasjon utføres av VSK._x000d_
_x000d_
Luktrenseanlegg skal ikke medtas.</t>
  </si>
  <si>
    <t>a422f0fb-eb63-483a-8ac3-1307d6331495</t>
  </si>
  <si>
    <t>05.1</t>
  </si>
  <si>
    <t>Bunnplate_x000d_
_x000d_
Komplett bunnplate inkl. grunnisolering, armering, stålglatting, tette overganger._x000d_
_x000d_
Nødvendig frostisolering utenfor konstruksjonen og isolasjon for bryting av kuldebro på gulv på grunn/ overgang gulv/ vegg skal være inkludert i leveransen til TE._x000d_
_x000d_
Alle relevante forutsetninger omtalt i tilbudsunderlaget inkluderes i posten.</t>
  </si>
  <si>
    <t>ff980d40-f528-4c4f-a362-38f3afccf911</t>
  </si>
  <si>
    <t>05.2</t>
  </si>
  <si>
    <t>Vegger pumpesump og ventilhus_x000d_
_x000d_
Veggoverflatene skal på innsiden være glatte og tilnærmet porefrie for å hindre groing og for mest mulig lett rengjøring. _x000d_
_x000d_
Vegger og gulv i ventilhus skal leveres hvitmalte. Ubehandlet betong i pumpesumper._x000d_
_x000d_
Det tas som utgangspunkt at betongveggene plasstøpes på stedet._x000d_
_x000d_
Nedfylte vegger skal være påført knotteplast utenpå isolasjon med klemlist i toppen over terreng._x000d_
_x000d_
Synlige isolerte betongvegger skal ha glattpusset fin overflate._x000d_
_x000d_
Alle relevante forutsetninger omtalt i tilbudsunderlaget inkluderes i posten.</t>
  </si>
  <si>
    <t>4801ef2b-abf3-46d6-82d3-8372490dc43f</t>
  </si>
  <si>
    <t>05.3</t>
  </si>
  <si>
    <t>Etasjeskiller_x000d_
_x000d_
Etasjeskiller mellom pumpesump/ ventilbrønn og septikmottak, skal være i betong. Gulvet i septikmottaket skal være ferdig overflatebehandlet med epoxy i grå farge._x000d_
_x000d_
Alle relevante forutsetninger omtalt i tilbudsunderlaget inkluderes i posten.</t>
  </si>
  <si>
    <t>c09191b3-327a-4de7-9fc4-d5194653b4aa</t>
  </si>
  <si>
    <t>05.4</t>
  </si>
  <si>
    <t>Oppkant/ overgang etasjeskiller_x000d_
_x000d_
Det lages 300mm oppkant i betong over gulvet i septikmottaket. Utsiden av betongoppkanten- og etasjeskilleren, isoleres og pusses i forlengelse av ytterveggen på pumpesump/ ventilbrønn._x000d_
_x000d_
Innsiden av betongoppkanten, epoxybehandles slik som gulvet._x000d_
_x000d_
Alle relevante forutsetninger omtalt i tilbudsunderlaget inkluderes i posten.</t>
  </si>
  <si>
    <t>f8f7f9d4-54a4-416c-b142-823a04966c45</t>
  </si>
  <si>
    <t>05.5</t>
  </si>
  <si>
    <t>Yttervegger septikmottak_x000d_
_x000d_
Ytterveggene på septikmottaket i plan 01  skal være fullisolerte bindingsverksvegger._x000d_
_x000d_
Netto fri høyde ved ytterveggene inne i septikmottak skal være 3000mm. _x000d_
_x000d_
Innvendig overflate på septikmottaket, skal være fabrikkbehandlete hvite, glatte plater som er tilpasset miljøet de skal stå i, type Elitex eller tilsvarende. Komplett levert og montert iht. leverandørens anvisning._x000d_
_x000d_
Det skal også medregnes ferdigmalte taklister._x000d_
_x000d_
Utvendig skal bindingsverksveggene lektes ut og kles med granpanel, rettkant skygge 21x143 mm. Panelen skal være ferdig overflatebendlet med oljebeis. Farge lik som eksisterende renseanlegg. _x000d_
_x000d_
I overgangen mellom isolerte betongvegger og bindingsverksvegger, må det lages en overgang med sort beslag._x000d_
_x000d_
Alle relevante forutsetninger omtalt i tilbudsunderlaget inkluderes i posten.</t>
  </si>
  <si>
    <t>3300789d-a8f0-4617-a114-e506dcf8d320</t>
  </si>
  <si>
    <t>05.6</t>
  </si>
  <si>
    <t>Ytterdør_x000d_
_x000d_
Det leveres og monteres komplett isolert ytterdør med dørvrider og lås._x000d_
_x000d_
Alle produkter må være tilpasset miljøet døren blir utsatt for. Farge bestemmes senere._x000d_
_x000d_
Alle relevante forutsetninger omtalt i tilbudsunderlaget inkluderes i posten.</t>
  </si>
  <si>
    <t>e2ab57f5-cd7e-4335-b9ea-b5ba2252f484</t>
  </si>
  <si>
    <t>05.7</t>
  </si>
  <si>
    <t>Yttertak_x000d_
_x000d_
Yttertaket skal leveres fullisolert. _x000d_
_x000d_
Det må hensyntas brannkrav. _x000d_
_x000d_
Taket må dimensjoneres for aktuell snølast på stedet. _x000d_
_x000d_
Taket skal ha skråhimling innvendig._x000d_
_x000d_
TE må selv levere en løsning med nødvendig bæring i tak og yttervegg og nødvendig lufting av yttertaket for å unngå ising._x000d_
_x000d_
Synlig treverk utvendig skal være ferdig overflatebehandlet i samme farge som veggen._x000d_
_x000d_
Bitumenbasert Ta taktekking bestrødd med grå skifer._x000d_
_x000d_
Innvendig overflate i himling i septikmottaket, skal være fabrikkbehandlete hvite, glatte plater som er tilpasset miljøet de skal stå i, type Elitex eller tilsvarende._x000d_
_x000d_
Det skal etableres takrenner med nedløp til terreng på begge langsider. Forkantbeslag ned i takrenner under taktekkingen som skal være sveiset til beslagene._x000d_
_x000d_
Sorte beslag, takrenner og nedløp.</t>
  </si>
  <si>
    <t>_x000d_
Alle dimensjoneringer og beregninger foretas av TE._x000d_
_x000d_
Alle relevante forutsetninger omtalt i tilbudsunderlaget inkluderes i posten.</t>
  </si>
  <si>
    <t>bd5e20ea-a3d2-454e-8c9a-7a7991f3d971</t>
  </si>
  <si>
    <t>05.8</t>
  </si>
  <si>
    <t>Mannhull_x000d_
_x000d_
Det skal leveres komplett mannhull i etasjeskilleren for inspeksjon i begge pumpesumpene. Lysåpning 800x800mm. _x000d_
_x000d_
Mannhullene leveres med mannhullsluke i aluminium. Når lukene er lukket skal de ligge flush med gulvets overflate._x000d_
_x000d_
Alle relevante forutsetninger omtalt i tilbudsunderlaget inkluderes i posten.</t>
  </si>
  <si>
    <t>cecf0d04-2cc0-47e9-a213-ab6183221a15</t>
  </si>
  <si>
    <t>05.9</t>
  </si>
  <si>
    <t>Trappeutsparing, rekkverk og trapp for rekkverk_x000d_
_x000d_
Det skal etableres trappeutsparing i dekket over ventilbrønn._x000d_
_x000d_
Det skal leveres og monteres rekkverk i rustritt stål eller aluminium rundt åpningen frem til trappen._x000d_
_x000d_
Det skal leveres og monteres komplett trapp med rekkverk i rustfritt stål eller aluminium fra septikmottak ned til ventilbrønn._x000d_
_x000d_
Trapp og rekkverk kan utføres slik som det er i selve renseanlegget._x000d_
_x000d_
Alle relevante forutsetninger omtalt i tilbudsunderlaget inkluderes i posten.</t>
  </si>
  <si>
    <t>45962be8-77a9-4d8b-84b8-c2fc76cfc809</t>
  </si>
  <si>
    <t>05.10</t>
  </si>
  <si>
    <t>Rørarbeider_x000d_
_x000d_
VSK vil også sørge for at rør er ferdig lagt inn inn i pumpesump fra eksisterende renseanlegg, og at det er lagt rør inn i ventilbrønn fra fordrøyningskummen/ buffertanken._x000d_
_x000d_
Alt rørsystem i bunnplate skal være inkludert i leveransen fra TE. Det skal leveres og monteres syrefast stål._x000d_
_x000d_
Det skal medtas rør til 2m utenfor bunnplate._x000d_
_x000d_
TE må sørge for at det er støpt inn nødvendige stusser med flens i vegger på konstruksjonen, slik at det er klart for videre tilkobling._x000d_
_x000d_
Komplett levert og montert. _x000d_
_x000d_
Alle relevante forutsetninger omtalt i tilbudsunderlaget inkluderes i posten.</t>
  </si>
  <si>
    <t>99</t>
  </si>
  <si>
    <t>Regningsarbeider</t>
  </si>
  <si>
    <t>6d73bb4a-eaa9-4899-aa56-be29ae8b5e9f</t>
  </si>
  <si>
    <t>Tilbyder fyller inn enhetspriser og påslag for stipulerte endringsarbeider. Dette gjøres for å oppnå reel konkurranse på regningsarbeid og påslag. Kapittel 99 inngår i beregningen av tilbuds/ konkurranseprisen._x000d_
_x000d_
Kapittel 99 inngår ikke i betalingsplanen._x000d_
_x000d_
Enhetspriser og påslagsprosenter kommer kun til_x000d_
_x000d_
benyttelse ved tilfeller beskrevet i kapittel 00.8 Regningsarbeider._x000d_
_x000d_
Priser og påslag skal være faste satser.</t>
  </si>
  <si>
    <t>15ba5293-6330-4bee-83b5-e197b6a77ff5</t>
  </si>
  <si>
    <t>99.2</t>
  </si>
  <si>
    <t>Formann</t>
  </si>
  <si>
    <t>timer</t>
  </si>
  <si>
    <t>83e997bf-2c6b-4775-a2ba-e8b566aefe70</t>
  </si>
  <si>
    <t>99.3</t>
  </si>
  <si>
    <t>Fagarbeider</t>
  </si>
  <si>
    <t>9d3b5dc6-ccfc-46a5-b22e-7c13bd378d0b</t>
  </si>
  <si>
    <t>99.4</t>
  </si>
  <si>
    <t>Hjelpearbeider/ lærling</t>
  </si>
  <si>
    <t>1a6c08e6-5400-445c-bac4-ef3da376a4e3</t>
  </si>
  <si>
    <t>99.5</t>
  </si>
  <si>
    <t>Entreprenørens påslag i prosent på netto innkjøpspriser_x000d_
_x000d_
MATERIALPRISER:.......%._x000d_
_x000d_
Det stipuleres innkjøp på kr. 15000,- eks. mva._x000d_
_x000d_
Entreprenøren regner ut påslaget i kr. med oppgitt_x000d_
_x000d_
påslagsprosent, og fører totalsum inkl. påslag i feltet_x000d_
_x000d_
pris.</t>
  </si>
  <si>
    <t>1bb3c0b0-fd0c-459b-8026-368bcc57c3e5</t>
  </si>
  <si>
    <t>99.6</t>
  </si>
  <si>
    <t>Entreprenørens påslag i prosent på netto innkjøpspriser_x000d_
_x000d_
TARIFFMESSIG TRANSPORTPRIS:.......%._x000d_
_x000d_
Det stipuleres innkjøp på kr. 5000,- eks. mva._x000d_
_x000d_
Entreprenøren regner ut påslaget i kr. med oppgitt_x000d_
_x000d_
påslagsprosent, og fører totalsum inkl. påslag i feltet_x000d_
_x000d_
pris.</t>
  </si>
  <si>
    <t>b0a27030-5242-41da-9fee-bcc30bab6769</t>
  </si>
  <si>
    <t>99.7</t>
  </si>
  <si>
    <t>Entreprenørens påslag i prosent på netto innkjøpspriser_x000d_
_x000d_
TARIFFMESSIG MASKINPRIS:.......%._x000d_
_x000d_
Det stipuleres innkjøp på kr. 5000,- eks. mva._x000d_
_x000d_
Entreprenøren regner ut påslaget i kr. med oppgitt_x000d_
_x000d_
påslagsprosent, og fører totalsum inkl. påslag i feltet_x000d_
_x000d_
pris.</t>
  </si>
  <si>
    <t>Kontonr</t>
  </si>
  <si>
    <t>Kontonavn</t>
  </si>
  <si>
    <t>Totalt</t>
  </si>
</sst>
</file>

<file path=xl/styles.xml><?xml version="1.0" encoding="utf-8"?>
<styleSheet xmlns="http://schemas.openxmlformats.org/spreadsheetml/2006/main">
  <numFmts count="1">
    <numFmt numFmtId="164" formatCode="#,##0.0"/>
  </numFmts>
  <fonts count="10">
    <font>
      <sz val="11"/>
      <color theme="1"/>
      <name val="Calibri"/>
      <family val="2"/>
      <scheme val="minor"/>
    </font>
    <font>
      <b/>
      <sz val="11"/>
      <name val="Calibri"/>
    </font>
    <font>
      <sz val="11"/>
      <name val="Calibri"/>
    </font>
    <font>
      <sz val="9"/>
      <name val="Cambria"/>
    </font>
    <font>
      <sz val="11"/>
      <name val="Cambria"/>
    </font>
    <font>
      <b/>
      <sz val="11"/>
      <name val="Cambria"/>
    </font>
    <font>
      <b/>
      <u/>
      <sz val="11"/>
      <name val="Cambria"/>
    </font>
    <font>
      <i/>
      <sz val="11"/>
      <name val="Calibri"/>
    </font>
    <font>
      <sz val="10"/>
      <name val="Arial"/>
    </font>
    <font>
      <b/>
      <sz val="10"/>
      <name val="Arial"/>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8" fillId="2" borderId="2" xfId="0" applyNumberFormat="1" applyFont="1" applyFill="1" applyAlignment="1">
      <alignment horizontal="right"/>
    </xf>
    <xf numFmtId="4" fontId="8" fillId="0" borderId="2" xfId="0" applyNumberFormat="1" applyFont="1" applyAlignment="1">
      <alignment horizontal="right"/>
    </xf>
    <xf numFmtId="0" fontId="4" fillId="0" borderId="0" xfId="0" applyFont="1" applyAlignment="1">
      <alignment horizontal="left" vertical="top"/>
    </xf>
    <xf numFmtId="4" fontId="9" fillId="0" borderId="0" xfId="0" applyNumberFormat="1" applyFont="1" applyAlignment="1">
      <alignment horizontal="right"/>
    </xf>
  </cellXfs>
  <cellStyles count="1">
    <cellStyle name="Normal" xfId="0" builtinId="0"/>
  </cellStyles>
  <dxf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19</v>
      </c>
      <c r="C5" s="4">
        <f>H5</f>
      </c>
      <c t="s" r="D5" s="4">
        <v>1</v>
      </c>
      <c t="s" r="E5" s="4">
        <v>1</v>
      </c>
      <c t="s" r="F5" s="4">
        <v>1</v>
      </c>
      <c t="s" r="G5" s="4">
        <v>1</v>
      </c>
      <c t="s" r="H5" s="4">
        <v>20</v>
      </c>
    </row>
    <row r="6">
      <c t="s" r="A6" s="4">
        <v>1</v>
      </c>
      <c t="s" r="B6" s="5">
        <v>1</v>
      </c>
      <c r="C6" s="8">
        <f>H6</f>
      </c>
      <c t="s" r="D6" s="4">
        <v>1</v>
      </c>
      <c t="s" r="E6" s="4">
        <v>1</v>
      </c>
      <c t="s" r="F6" s="4">
        <v>1</v>
      </c>
      <c t="s" r="G6" s="4">
        <v>1</v>
      </c>
      <c t="s" r="H6" s="8">
        <v>21</v>
      </c>
    </row>
    <row r="7">
      <c t="s" r="A7" s="4">
        <v>1</v>
      </c>
      <c t="s" r="B7" s="5">
        <v>1</v>
      </c>
      <c t="s" r="C7" s="4">
        <v>1</v>
      </c>
      <c t="s" r="D7" s="4">
        <v>1</v>
      </c>
      <c t="s" r="E7" s="4">
        <v>1</v>
      </c>
      <c t="s" r="F7" s="4">
        <v>1</v>
      </c>
      <c t="s" r="G7" s="4">
        <v>1</v>
      </c>
    </row>
    <row r="8">
      <c t="s" r="A8" s="2">
        <v>22</v>
      </c>
      <c t="s" r="B8" s="6">
        <v>23</v>
      </c>
      <c r="C8" s="4">
        <f>H8</f>
      </c>
      <c t="s" r="D8" s="4">
        <v>1</v>
      </c>
      <c t="s" r="E8" s="4">
        <v>1</v>
      </c>
      <c t="s" r="F8" s="4">
        <v>1</v>
      </c>
      <c t="s" r="G8" s="4">
        <v>1</v>
      </c>
      <c t="s" r="H8" s="4">
        <v>24</v>
      </c>
    </row>
    <row r="9">
      <c t="s" r="A9" s="4">
        <v>1</v>
      </c>
      <c t="s" r="B9" s="5">
        <v>1</v>
      </c>
      <c r="C9" s="8">
        <f>H9</f>
      </c>
      <c t="s" r="D9" s="4">
        <v>1</v>
      </c>
      <c t="s" r="E9" s="4">
        <v>1</v>
      </c>
      <c t="s" r="F9" s="4">
        <v>1</v>
      </c>
      <c t="s" r="G9" s="4">
        <v>1</v>
      </c>
      <c t="s" r="H9" s="8">
        <v>21</v>
      </c>
    </row>
    <row r="10">
      <c t="s" r="A10" s="4">
        <v>1</v>
      </c>
      <c t="s" r="B10" s="5">
        <v>1</v>
      </c>
      <c t="s" r="C10" s="4">
        <v>1</v>
      </c>
      <c t="s" r="D10" s="4">
        <v>1</v>
      </c>
      <c t="s" r="E10" s="4">
        <v>1</v>
      </c>
      <c t="s" r="F10" s="4">
        <v>1</v>
      </c>
      <c t="s" r="G10" s="4">
        <v>1</v>
      </c>
    </row>
    <row r="11">
      <c t="s" r="A11" s="2">
        <v>25</v>
      </c>
      <c t="s" r="B11" s="6">
        <v>26</v>
      </c>
      <c r="C11" s="4">
        <f>H11</f>
      </c>
      <c t="s" r="D11" s="4">
        <v>1</v>
      </c>
      <c t="s" r="E11" s="4">
        <v>1</v>
      </c>
      <c t="s" r="F11" s="4">
        <v>1</v>
      </c>
      <c t="s" r="G11" s="4">
        <v>1</v>
      </c>
      <c t="s" r="H11" s="4">
        <v>27</v>
      </c>
    </row>
    <row r="12">
      <c t="s" r="A12" s="4">
        <v>1</v>
      </c>
      <c t="s" r="B12" s="5">
        <v>1</v>
      </c>
      <c r="C12" s="8">
        <f>H12</f>
      </c>
      <c t="s" r="D12" s="4">
        <v>1</v>
      </c>
      <c t="s" r="E12" s="4">
        <v>1</v>
      </c>
      <c t="s" r="F12" s="4">
        <v>1</v>
      </c>
      <c t="s" r="G12" s="4">
        <v>1</v>
      </c>
      <c t="s" r="H12" s="8">
        <v>21</v>
      </c>
    </row>
    <row r="13">
      <c t="s" r="A13" s="4">
        <v>1</v>
      </c>
      <c t="s" r="B13" s="5">
        <v>1</v>
      </c>
      <c t="s" r="C13" s="4">
        <v>1</v>
      </c>
      <c t="s" r="D13" s="4">
        <v>1</v>
      </c>
      <c t="s" r="E13" s="4">
        <v>1</v>
      </c>
      <c t="s" r="F13" s="4">
        <v>1</v>
      </c>
      <c t="s" r="G13" s="4">
        <v>1</v>
      </c>
    </row>
    <row r="14">
      <c t="s" r="A14" s="2">
        <v>28</v>
      </c>
      <c t="s" r="B14" s="6">
        <v>29</v>
      </c>
      <c r="C14" s="4">
        <f>H14</f>
      </c>
      <c t="s" r="D14" s="4">
        <v>1</v>
      </c>
      <c t="s" r="E14" s="4">
        <v>1</v>
      </c>
      <c t="s" r="F14" s="4">
        <v>1</v>
      </c>
      <c t="s" r="G14" s="4">
        <v>1</v>
      </c>
      <c t="s" r="H14" s="4">
        <v>30</v>
      </c>
    </row>
    <row r="15">
      <c t="s" r="A15" s="4">
        <v>1</v>
      </c>
      <c t="s" r="B15" s="5">
        <v>1</v>
      </c>
      <c r="C15" s="8">
        <f>H15</f>
      </c>
      <c t="s" r="D15" s="4">
        <v>1</v>
      </c>
      <c t="s" r="E15" s="4">
        <v>1</v>
      </c>
      <c t="s" r="F15" s="4">
        <v>1</v>
      </c>
      <c t="s" r="G15" s="4">
        <v>1</v>
      </c>
      <c t="s" r="H15" s="8">
        <v>21</v>
      </c>
    </row>
    <row r="16">
      <c t="s" r="A16" s="4">
        <v>1</v>
      </c>
      <c t="s" r="B16" s="5">
        <v>1</v>
      </c>
      <c t="s" r="C16" s="4">
        <v>1</v>
      </c>
      <c t="s" r="D16" s="4">
        <v>1</v>
      </c>
      <c t="s" r="E16" s="4">
        <v>1</v>
      </c>
      <c t="s" r="F16" s="4">
        <v>1</v>
      </c>
      <c t="s" r="G16" s="4">
        <v>1</v>
      </c>
    </row>
    <row r="17">
      <c t="s" r="A17" s="2">
        <v>31</v>
      </c>
      <c t="s" r="B17" s="6">
        <v>32</v>
      </c>
      <c r="C17" s="4">
        <f>H17</f>
      </c>
      <c t="s" r="D17" s="4">
        <v>1</v>
      </c>
      <c t="s" r="E17" s="4">
        <v>1</v>
      </c>
      <c t="s" r="F17" s="4">
        <v>1</v>
      </c>
      <c t="s" r="G17" s="4">
        <v>1</v>
      </c>
      <c t="s" r="H17" s="4">
        <v>33</v>
      </c>
    </row>
    <row r="18">
      <c t="s" r="A18" s="4">
        <v>1</v>
      </c>
      <c t="s" r="B18" s="5">
        <v>1</v>
      </c>
      <c r="C18" s="8">
        <f>H18</f>
      </c>
      <c t="s" r="D18" s="4">
        <v>1</v>
      </c>
      <c t="s" r="E18" s="4">
        <v>1</v>
      </c>
      <c t="s" r="F18" s="4">
        <v>1</v>
      </c>
      <c t="s" r="G18" s="4">
        <v>1</v>
      </c>
      <c t="s" r="H18" s="8">
        <v>21</v>
      </c>
    </row>
    <row r="19">
      <c t="s" r="A19" s="4">
        <v>1</v>
      </c>
      <c t="s" r="B19" s="5">
        <v>1</v>
      </c>
      <c t="s" r="C19" s="4">
        <v>1</v>
      </c>
      <c t="s" r="D19" s="4">
        <v>1</v>
      </c>
      <c t="s" r="E19" s="4">
        <v>1</v>
      </c>
      <c t="s" r="F19" s="4">
        <v>1</v>
      </c>
      <c t="s" r="G19" s="4">
        <v>1</v>
      </c>
    </row>
    <row r="20">
      <c t="s" r="A20" s="2">
        <v>34</v>
      </c>
      <c t="s" r="B20" s="6">
        <v>35</v>
      </c>
      <c r="C20" s="4">
        <f>H20</f>
      </c>
      <c t="s" r="D20" s="4">
        <v>1</v>
      </c>
      <c t="s" r="E20" s="4">
        <v>1</v>
      </c>
      <c t="s" r="F20" s="4">
        <v>1</v>
      </c>
      <c t="s" r="G20" s="4">
        <v>1</v>
      </c>
      <c t="s" r="H20" s="4">
        <v>36</v>
      </c>
    </row>
    <row r="21">
      <c t="s" r="A21" s="4">
        <v>1</v>
      </c>
      <c t="s" r="B21" s="5">
        <v>1</v>
      </c>
      <c r="C21" s="8">
        <f>H21</f>
      </c>
      <c t="s" r="D21" s="4">
        <v>1</v>
      </c>
      <c t="s" r="E21" s="4">
        <v>1</v>
      </c>
      <c t="s" r="F21" s="4">
        <v>1</v>
      </c>
      <c t="s" r="G21" s="4">
        <v>1</v>
      </c>
      <c t="s" r="H21" s="8">
        <v>21</v>
      </c>
    </row>
    <row r="22">
      <c t="s" r="A22" s="4">
        <v>1</v>
      </c>
      <c t="s" r="B22" s="5">
        <v>1</v>
      </c>
      <c t="s" r="C22" s="4">
        <v>1</v>
      </c>
      <c t="s" r="D22" s="4">
        <v>1</v>
      </c>
      <c t="s" r="E22" s="4">
        <v>1</v>
      </c>
      <c t="s" r="F22" s="4">
        <v>1</v>
      </c>
      <c t="s" r="G22" s="4">
        <v>1</v>
      </c>
    </row>
    <row r="23">
      <c t="s" r="A23" s="2">
        <v>37</v>
      </c>
      <c t="s" r="B23" s="6">
        <v>38</v>
      </c>
      <c r="C23" s="4">
        <f>H23</f>
      </c>
      <c t="s" r="D23" s="4">
        <v>1</v>
      </c>
      <c t="s" r="E23" s="4">
        <v>1</v>
      </c>
      <c t="s" r="F23" s="4">
        <v>1</v>
      </c>
      <c t="s" r="G23" s="4">
        <v>1</v>
      </c>
      <c t="s" r="H23" s="4">
        <v>39</v>
      </c>
    </row>
    <row r="24">
      <c t="s" r="A24" s="4">
        <v>1</v>
      </c>
      <c t="s" r="B24" s="5">
        <v>1</v>
      </c>
      <c r="C24" s="8">
        <f>H24</f>
      </c>
      <c t="s" r="D24" s="4">
        <v>1</v>
      </c>
      <c t="s" r="E24" s="4">
        <v>1</v>
      </c>
      <c t="s" r="F24" s="4">
        <v>1</v>
      </c>
      <c t="s" r="G24" s="4">
        <v>1</v>
      </c>
      <c t="s" r="H24" s="8">
        <v>21</v>
      </c>
    </row>
    <row r="25">
      <c t="s" r="A25" s="4">
        <v>1</v>
      </c>
      <c t="s" r="B25" s="5">
        <v>1</v>
      </c>
      <c t="s" r="C25" s="4">
        <v>1</v>
      </c>
      <c t="s" r="D25" s="4">
        <v>1</v>
      </c>
      <c t="s" r="E25" s="4">
        <v>1</v>
      </c>
      <c t="s" r="F25" s="4">
        <v>1</v>
      </c>
      <c t="s" r="G25" s="4">
        <v>1</v>
      </c>
    </row>
    <row r="26">
      <c t="s" r="A26" s="2">
        <v>40</v>
      </c>
      <c t="s" r="B26" s="6">
        <v>41</v>
      </c>
      <c r="C26" s="4">
        <f>H26</f>
      </c>
      <c t="s" r="D26" s="4">
        <v>1</v>
      </c>
      <c t="s" r="E26" s="4">
        <v>1</v>
      </c>
      <c t="s" r="F26" s="4">
        <v>1</v>
      </c>
      <c t="s" r="G26" s="4">
        <v>1</v>
      </c>
      <c t="s" r="H26" s="4">
        <v>42</v>
      </c>
    </row>
    <row r="27">
      <c t="s" r="A27" s="4">
        <v>1</v>
      </c>
      <c t="s" r="B27" s="5">
        <v>1</v>
      </c>
      <c r="C27" s="8">
        <f>H27</f>
      </c>
      <c t="s" r="D27" s="4">
        <v>1</v>
      </c>
      <c t="s" r="E27" s="4">
        <v>1</v>
      </c>
      <c t="s" r="F27" s="4">
        <v>1</v>
      </c>
      <c t="s" r="G27" s="4">
        <v>1</v>
      </c>
      <c t="s" r="H27" s="8">
        <v>21</v>
      </c>
    </row>
    <row r="28">
      <c t="s" r="A28" s="4">
        <v>1</v>
      </c>
      <c t="s" r="B28" s="5">
        <v>1</v>
      </c>
      <c t="s" r="C28" s="4">
        <v>1</v>
      </c>
      <c t="s" r="D28" s="4">
        <v>1</v>
      </c>
      <c t="s" r="E28" s="4">
        <v>1</v>
      </c>
      <c t="s" r="F28" s="4">
        <v>1</v>
      </c>
      <c t="s" r="G28" s="4">
        <v>1</v>
      </c>
    </row>
    <row r="29">
      <c t="s" r="A29" s="2">
        <v>43</v>
      </c>
      <c t="s" r="B29" s="6">
        <v>44</v>
      </c>
      <c r="C29" s="4">
        <f>H29</f>
      </c>
      <c t="s" r="D29" s="4">
        <v>1</v>
      </c>
      <c t="s" r="E29" s="4">
        <v>1</v>
      </c>
      <c t="s" r="F29" s="4">
        <v>1</v>
      </c>
      <c t="s" r="G29" s="4">
        <v>1</v>
      </c>
      <c t="s" r="H29" s="4">
        <v>45</v>
      </c>
    </row>
    <row r="30">
      <c t="s" r="A30" s="4">
        <v>1</v>
      </c>
      <c t="s" r="B30" s="5">
        <v>1</v>
      </c>
      <c r="C30" s="8">
        <f>H30</f>
      </c>
      <c t="s" r="D30" s="4">
        <v>1</v>
      </c>
      <c t="s" r="E30" s="4">
        <v>1</v>
      </c>
      <c t="s" r="F30" s="4">
        <v>1</v>
      </c>
      <c t="s" r="G30" s="4">
        <v>1</v>
      </c>
      <c t="s" r="H30" s="8">
        <v>21</v>
      </c>
    </row>
    <row r="31">
      <c t="s" r="A31" s="4">
        <v>1</v>
      </c>
      <c t="s" r="B31" s="5">
        <v>1</v>
      </c>
      <c t="s" r="C31" s="4">
        <v>1</v>
      </c>
      <c t="s" r="D31" s="4">
        <v>1</v>
      </c>
      <c t="s" r="E31" s="4">
        <v>1</v>
      </c>
      <c t="s" r="F31" s="4">
        <v>1</v>
      </c>
      <c t="s" r="G31" s="4">
        <v>1</v>
      </c>
    </row>
    <row r="32">
      <c t="s" r="A32" s="2">
        <v>46</v>
      </c>
      <c t="s" r="B32" s="6">
        <v>47</v>
      </c>
      <c r="C32" s="4">
        <f>H32</f>
      </c>
      <c t="s" r="D32" s="4">
        <v>1</v>
      </c>
      <c t="s" r="E32" s="4">
        <v>1</v>
      </c>
      <c t="s" r="F32" s="4">
        <v>1</v>
      </c>
      <c t="s" r="G32" s="4">
        <v>1</v>
      </c>
      <c t="s" r="H32" s="4">
        <v>48</v>
      </c>
    </row>
    <row r="33">
      <c t="s" r="A33" s="4">
        <v>1</v>
      </c>
      <c t="s" r="B33" s="5">
        <v>1</v>
      </c>
      <c r="C33" s="8">
        <f>H33</f>
      </c>
      <c t="s" r="D33" s="4">
        <v>1</v>
      </c>
      <c t="s" r="E33" s="4">
        <v>1</v>
      </c>
      <c t="s" r="F33" s="4">
        <v>1</v>
      </c>
      <c t="s" r="G33" s="4">
        <v>1</v>
      </c>
      <c t="s" r="H33" s="8">
        <v>21</v>
      </c>
    </row>
    <row r="34">
      <c t="s" r="A34" s="4">
        <v>1</v>
      </c>
      <c t="s" r="B34" s="5">
        <v>1</v>
      </c>
      <c t="s" r="C34" s="4">
        <v>1</v>
      </c>
      <c t="s" r="D34" s="4">
        <v>1</v>
      </c>
      <c t="s" r="E34" s="4">
        <v>1</v>
      </c>
      <c t="s" r="F34" s="4">
        <v>1</v>
      </c>
      <c t="s" r="G34" s="4">
        <v>1</v>
      </c>
    </row>
    <row r="35">
      <c t="s" r="A35" s="2">
        <v>49</v>
      </c>
      <c t="s" r="B35" s="6">
        <v>50</v>
      </c>
      <c r="C35" s="4">
        <f>H35</f>
      </c>
      <c t="s" r="D35" s="4">
        <v>1</v>
      </c>
      <c t="s" r="E35" s="4">
        <v>1</v>
      </c>
      <c t="s" r="F35" s="4">
        <v>1</v>
      </c>
      <c t="s" r="G35" s="4">
        <v>1</v>
      </c>
      <c t="s" r="H35" s="4">
        <v>51</v>
      </c>
    </row>
    <row r="36">
      <c t="s" r="A36" s="4">
        <v>1</v>
      </c>
      <c t="s" r="B36" s="5">
        <v>1</v>
      </c>
      <c r="C36" s="4">
        <f>H36</f>
      </c>
      <c t="s" r="D36" s="4">
        <v>1</v>
      </c>
      <c t="s" r="E36" s="4">
        <v>1</v>
      </c>
      <c t="s" r="F36" s="4">
        <v>1</v>
      </c>
      <c t="s" r="G36" s="4">
        <v>1</v>
      </c>
      <c t="s" r="H36" s="4">
        <v>52</v>
      </c>
    </row>
    <row r="37">
      <c t="s" r="A37" s="4">
        <v>1</v>
      </c>
      <c t="s" r="B37" s="5">
        <v>1</v>
      </c>
      <c r="C37" s="8">
        <f>H37</f>
      </c>
      <c t="s" r="D37" s="4">
        <v>1</v>
      </c>
      <c t="s" r="E37" s="4">
        <v>1</v>
      </c>
      <c t="s" r="F37" s="4">
        <v>1</v>
      </c>
      <c t="s" r="G37" s="4">
        <v>1</v>
      </c>
      <c t="s" r="H37" s="8">
        <v>21</v>
      </c>
    </row>
    <row r="38">
      <c t="s" r="A38" s="4">
        <v>1</v>
      </c>
      <c t="s" r="B38" s="5">
        <v>1</v>
      </c>
      <c t="s" r="C38" s="4">
        <v>1</v>
      </c>
      <c t="s" r="D38" s="4">
        <v>1</v>
      </c>
      <c t="s" r="E38" s="4">
        <v>1</v>
      </c>
      <c t="s" r="F38" s="4">
        <v>1</v>
      </c>
      <c t="s" r="G38" s="4">
        <v>1</v>
      </c>
    </row>
    <row r="39">
      <c t="s" r="A39" s="2">
        <v>53</v>
      </c>
      <c t="s" r="B39" s="6">
        <v>54</v>
      </c>
      <c r="C39" s="4">
        <f>H39</f>
      </c>
      <c t="s" r="D39" s="4">
        <v>1</v>
      </c>
      <c t="s" r="E39" s="4">
        <v>1</v>
      </c>
      <c t="s" r="F39" s="4">
        <v>1</v>
      </c>
      <c t="s" r="G39" s="4">
        <v>1</v>
      </c>
      <c t="s" r="H39" s="4">
        <v>55</v>
      </c>
    </row>
    <row r="40">
      <c t="s" r="A40" s="4">
        <v>1</v>
      </c>
      <c t="s" r="B40" s="5">
        <v>1</v>
      </c>
      <c r="C40" s="8">
        <f>H40</f>
      </c>
      <c t="s" r="D40" s="4">
        <v>1</v>
      </c>
      <c t="s" r="E40" s="4">
        <v>1</v>
      </c>
      <c t="s" r="F40" s="4">
        <v>1</v>
      </c>
      <c t="s" r="G40" s="4">
        <v>1</v>
      </c>
      <c t="s" r="H40" s="8">
        <v>21</v>
      </c>
    </row>
    <row r="41">
      <c t="s" r="A41" s="4">
        <v>1</v>
      </c>
      <c t="s" r="B41" s="5">
        <v>1</v>
      </c>
      <c t="s" r="C41" s="4">
        <v>1</v>
      </c>
      <c t="s" r="D41" s="4">
        <v>1</v>
      </c>
      <c t="s" r="E41" s="4">
        <v>1</v>
      </c>
      <c t="s" r="F41" s="4">
        <v>1</v>
      </c>
      <c t="s" r="G41" s="4">
        <v>1</v>
      </c>
    </row>
    <row r="42">
      <c t="s" r="A42" s="2">
        <v>56</v>
      </c>
      <c t="s" r="B42" s="6">
        <v>57</v>
      </c>
      <c r="C42" s="4">
        <f>H42</f>
      </c>
      <c t="s" r="D42" s="4">
        <v>1</v>
      </c>
      <c t="s" r="E42" s="4">
        <v>1</v>
      </c>
      <c t="s" r="F42" s="4">
        <v>1</v>
      </c>
      <c t="s" r="G42" s="4">
        <v>1</v>
      </c>
      <c t="s" r="H42" s="4">
        <v>58</v>
      </c>
    </row>
    <row r="43">
      <c t="s" r="A43" s="4">
        <v>1</v>
      </c>
      <c t="s" r="B43" s="5">
        <v>1</v>
      </c>
      <c r="C43" s="8">
        <f>H43</f>
      </c>
      <c t="s" r="D43" s="4">
        <v>1</v>
      </c>
      <c t="s" r="E43" s="4">
        <v>1</v>
      </c>
      <c t="s" r="F43" s="4">
        <v>1</v>
      </c>
      <c t="s" r="G43" s="4">
        <v>1</v>
      </c>
      <c t="s" r="H43" s="8">
        <v>21</v>
      </c>
    </row>
    <row r="44">
      <c t="s" r="A44" s="4">
        <v>1</v>
      </c>
      <c t="s" r="B44" s="5">
        <v>1</v>
      </c>
      <c t="s" r="C44" s="4">
        <v>1</v>
      </c>
      <c t="s" r="D44" s="4">
        <v>1</v>
      </c>
      <c t="s" r="E44" s="4">
        <v>1</v>
      </c>
      <c t="s" r="F44" s="4">
        <v>1</v>
      </c>
      <c t="s" r="G44" s="4">
        <v>1</v>
      </c>
    </row>
    <row r="45">
      <c t="s" r="A45" s="2">
        <v>59</v>
      </c>
      <c t="s" r="B45" s="6">
        <v>60</v>
      </c>
      <c r="C45" s="4">
        <f>H45</f>
      </c>
      <c t="s" r="D45" s="4">
        <v>1</v>
      </c>
      <c t="s" r="E45" s="4">
        <v>1</v>
      </c>
      <c t="s" r="F45" s="4">
        <v>1</v>
      </c>
      <c t="s" r="G45" s="4">
        <v>1</v>
      </c>
      <c t="s" r="H45" s="4">
        <v>61</v>
      </c>
    </row>
    <row r="46">
      <c t="s" r="A46" s="4">
        <v>1</v>
      </c>
      <c t="s" r="B46" s="5">
        <v>1</v>
      </c>
      <c r="C46" s="4">
        <f>H46</f>
      </c>
      <c t="s" r="D46" s="4">
        <v>1</v>
      </c>
      <c t="s" r="E46" s="4">
        <v>1</v>
      </c>
      <c t="s" r="F46" s="4">
        <v>1</v>
      </c>
      <c t="s" r="G46" s="4">
        <v>1</v>
      </c>
      <c t="s" r="H46" s="4">
        <v>62</v>
      </c>
    </row>
    <row r="47">
      <c t="s" r="A47" s="4">
        <v>1</v>
      </c>
      <c t="s" r="B47" s="5">
        <v>1</v>
      </c>
      <c r="C47" s="8">
        <f>H47</f>
      </c>
      <c t="s" r="D47" s="4">
        <v>1</v>
      </c>
      <c t="s" r="E47" s="4">
        <v>1</v>
      </c>
      <c t="s" r="F47" s="4">
        <v>1</v>
      </c>
      <c t="s" r="G47" s="4">
        <v>1</v>
      </c>
      <c t="s" r="H47" s="8">
        <v>21</v>
      </c>
    </row>
    <row r="48">
      <c t="s" r="A48" s="4">
        <v>1</v>
      </c>
      <c t="s" r="B48" s="5">
        <v>1</v>
      </c>
      <c t="s" r="C48" s="4">
        <v>1</v>
      </c>
      <c t="s" r="D48" s="4">
        <v>1</v>
      </c>
      <c t="s" r="E48" s="4">
        <v>1</v>
      </c>
      <c t="s" r="F48" s="4">
        <v>1</v>
      </c>
      <c t="s" r="G48" s="4">
        <v>1</v>
      </c>
    </row>
    <row r="49">
      <c t="s" r="A49" s="2">
        <v>63</v>
      </c>
      <c t="s" r="B49" s="6">
        <v>64</v>
      </c>
      <c r="C49" s="4">
        <f>H49</f>
      </c>
      <c t="s" r="D49" s="4">
        <v>1</v>
      </c>
      <c t="s" r="E49" s="4">
        <v>1</v>
      </c>
      <c t="s" r="F49" s="4">
        <v>1</v>
      </c>
      <c t="s" r="G49" s="4">
        <v>1</v>
      </c>
      <c t="s" r="H49" s="4">
        <v>65</v>
      </c>
    </row>
    <row r="50">
      <c t="s" r="A50" s="4">
        <v>1</v>
      </c>
      <c t="s" r="B50" s="5">
        <v>1</v>
      </c>
      <c r="C50" s="4">
        <f>H50</f>
      </c>
      <c t="s" r="D50" s="4">
        <v>1</v>
      </c>
      <c t="s" r="E50" s="4">
        <v>1</v>
      </c>
      <c t="s" r="F50" s="4">
        <v>1</v>
      </c>
      <c t="s" r="G50" s="4">
        <v>1</v>
      </c>
      <c t="s" r="H50" s="4">
        <v>66</v>
      </c>
    </row>
    <row r="51">
      <c t="s" r="A51" s="4">
        <v>1</v>
      </c>
      <c t="s" r="B51" s="5">
        <v>1</v>
      </c>
      <c r="C51" s="8">
        <f>H51</f>
      </c>
      <c t="s" r="D51" s="4">
        <v>1</v>
      </c>
      <c t="s" r="E51" s="4">
        <v>1</v>
      </c>
      <c t="s" r="F51" s="4">
        <v>1</v>
      </c>
      <c t="s" r="G51" s="4">
        <v>1</v>
      </c>
      <c t="s" r="H51" s="8">
        <v>21</v>
      </c>
    </row>
    <row r="52">
      <c t="s" r="A52" s="4">
        <v>1</v>
      </c>
      <c t="s" r="B52" s="5">
        <v>1</v>
      </c>
      <c t="s" r="C52" s="4">
        <v>1</v>
      </c>
      <c t="s" r="D52" s="4">
        <v>1</v>
      </c>
      <c t="s" r="E52" s="4">
        <v>1</v>
      </c>
      <c t="s" r="F52" s="4">
        <v>1</v>
      </c>
      <c t="s" r="G52" s="4">
        <v>1</v>
      </c>
    </row>
    <row r="53">
      <c t="s" r="A53" s="2">
        <v>67</v>
      </c>
      <c t="s" r="B53" s="6">
        <v>68</v>
      </c>
      <c r="C53" s="4">
        <f>H53</f>
      </c>
      <c t="s" r="D53" s="4">
        <v>1</v>
      </c>
      <c t="s" r="E53" s="4">
        <v>1</v>
      </c>
      <c t="s" r="F53" s="4">
        <v>1</v>
      </c>
      <c t="s" r="G53" s="4">
        <v>1</v>
      </c>
      <c t="s" r="H53" s="4">
        <v>69</v>
      </c>
    </row>
    <row r="54">
      <c t="s" r="A54" s="4">
        <v>1</v>
      </c>
      <c t="s" r="B54" s="5">
        <v>1</v>
      </c>
      <c r="C54" s="4">
        <f>H54</f>
      </c>
      <c t="s" r="D54" s="4">
        <v>1</v>
      </c>
      <c t="s" r="E54" s="4">
        <v>1</v>
      </c>
      <c t="s" r="F54" s="4">
        <v>1</v>
      </c>
      <c t="s" r="G54" s="4">
        <v>1</v>
      </c>
      <c t="s" r="H54" s="4">
        <v>70</v>
      </c>
    </row>
    <row r="55">
      <c t="s" r="A55" s="4">
        <v>1</v>
      </c>
      <c t="s" r="B55" s="5">
        <v>1</v>
      </c>
      <c r="C55" s="8">
        <f>H55</f>
      </c>
      <c t="s" r="D55" s="4">
        <v>1</v>
      </c>
      <c t="s" r="E55" s="4">
        <v>1</v>
      </c>
      <c t="s" r="F55" s="4">
        <v>1</v>
      </c>
      <c t="s" r="G55" s="4">
        <v>1</v>
      </c>
      <c t="s" r="H55" s="8">
        <v>21</v>
      </c>
    </row>
    <row r="56">
      <c t="s" r="A56" s="4">
        <v>1</v>
      </c>
      <c t="s" r="B56" s="5">
        <v>1</v>
      </c>
      <c t="s" r="C56" s="4">
        <v>1</v>
      </c>
      <c t="s" r="D56" s="4">
        <v>1</v>
      </c>
      <c t="s" r="E56" s="4">
        <v>1</v>
      </c>
      <c t="s" r="F56" s="4">
        <v>1</v>
      </c>
      <c t="s" r="G56" s="4">
        <v>1</v>
      </c>
    </row>
    <row r="57">
      <c t="s" r="A57" s="2">
        <v>71</v>
      </c>
      <c t="s" r="B57" s="6">
        <v>72</v>
      </c>
      <c r="C57" s="4">
        <f>H57</f>
      </c>
      <c t="s" r="D57" s="4">
        <v>1</v>
      </c>
      <c t="s" r="E57" s="4">
        <v>1</v>
      </c>
      <c t="s" r="F57" s="4">
        <v>1</v>
      </c>
      <c t="s" r="G57" s="4">
        <v>1</v>
      </c>
      <c t="s" r="H57" s="4">
        <v>73</v>
      </c>
    </row>
    <row r="58">
      <c t="s" r="A58" s="4">
        <v>1</v>
      </c>
      <c t="s" r="B58" s="5">
        <v>1</v>
      </c>
      <c r="C58" s="8">
        <f>H58</f>
      </c>
      <c t="s" r="D58" s="4">
        <v>1</v>
      </c>
      <c t="s" r="E58" s="4">
        <v>1</v>
      </c>
      <c t="s" r="F58" s="4">
        <v>1</v>
      </c>
      <c t="s" r="G58" s="4">
        <v>1</v>
      </c>
      <c t="s" r="H58" s="8">
        <v>21</v>
      </c>
    </row>
    <row r="59">
      <c t="s" r="A59" s="4">
        <v>1</v>
      </c>
      <c t="s" r="B59" s="5">
        <v>1</v>
      </c>
      <c t="s" r="C59" s="4">
        <v>1</v>
      </c>
      <c t="s" r="D59" s="4">
        <v>1</v>
      </c>
      <c t="s" r="E59" s="4">
        <v>1</v>
      </c>
      <c t="s" r="F59" s="4">
        <v>1</v>
      </c>
      <c t="s" r="G59" s="4">
        <v>1</v>
      </c>
    </row>
    <row r="60">
      <c t="s" r="A60" s="2">
        <v>74</v>
      </c>
      <c t="s" r="B60" s="6">
        <v>75</v>
      </c>
      <c r="C60" s="4">
        <f>H60</f>
      </c>
      <c t="s" r="D60" s="4">
        <v>1</v>
      </c>
      <c t="s" r="E60" s="4">
        <v>1</v>
      </c>
      <c t="s" r="F60" s="4">
        <v>1</v>
      </c>
      <c t="s" r="G60" s="4">
        <v>1</v>
      </c>
      <c t="s" r="H60" s="4">
        <v>76</v>
      </c>
    </row>
    <row r="61">
      <c t="s" r="A61" s="4">
        <v>1</v>
      </c>
      <c t="s" r="B61" s="5">
        <v>1</v>
      </c>
      <c r="C61" s="8">
        <f>H61</f>
      </c>
      <c t="s" r="D61" s="4">
        <v>1</v>
      </c>
      <c t="s" r="E61" s="4">
        <v>1</v>
      </c>
      <c t="s" r="F61" s="4">
        <v>1</v>
      </c>
      <c t="s" r="G61" s="4">
        <v>1</v>
      </c>
      <c t="s" r="H61" s="8">
        <v>21</v>
      </c>
    </row>
    <row r="62">
      <c t="s" r="A62" s="4">
        <v>1</v>
      </c>
      <c t="s" r="B62" s="5">
        <v>1</v>
      </c>
      <c t="s" r="C62" s="4">
        <v>1</v>
      </c>
      <c t="s" r="D62" s="4">
        <v>1</v>
      </c>
      <c t="s" r="E62" s="4">
        <v>1</v>
      </c>
      <c t="s" r="F62" s="4">
        <v>1</v>
      </c>
      <c t="s" r="G62" s="4">
        <v>1</v>
      </c>
    </row>
    <row r="63">
      <c t="s" r="A63" s="2">
        <v>77</v>
      </c>
      <c t="s" r="B63" s="6">
        <v>78</v>
      </c>
      <c r="C63" s="4">
        <f>H63</f>
      </c>
      <c t="s" r="D63" s="4">
        <v>1</v>
      </c>
      <c t="s" r="E63" s="4">
        <v>1</v>
      </c>
      <c t="s" r="F63" s="4">
        <v>1</v>
      </c>
      <c t="s" r="G63" s="4">
        <v>1</v>
      </c>
      <c t="s" r="H63" s="4">
        <v>79</v>
      </c>
    </row>
    <row r="64">
      <c t="s" r="A64" s="4">
        <v>1</v>
      </c>
      <c t="s" r="B64" s="5">
        <v>1</v>
      </c>
      <c r="C64" s="8">
        <f>H64</f>
      </c>
      <c t="s" r="D64" s="4">
        <v>1</v>
      </c>
      <c t="s" r="E64" s="4">
        <v>1</v>
      </c>
      <c t="s" r="F64" s="4">
        <v>1</v>
      </c>
      <c t="s" r="G64" s="4">
        <v>1</v>
      </c>
      <c t="s" r="H64" s="8">
        <v>21</v>
      </c>
    </row>
    <row r="65">
      <c t="s" r="A65" s="4">
        <v>1</v>
      </c>
      <c t="s" r="B65" s="5">
        <v>1</v>
      </c>
      <c t="s" r="C65" s="4">
        <v>1</v>
      </c>
      <c t="s" r="D65" s="4">
        <v>1</v>
      </c>
      <c t="s" r="E65" s="4">
        <v>1</v>
      </c>
      <c t="s" r="F65" s="4">
        <v>1</v>
      </c>
      <c t="s" r="G65" s="4">
        <v>1</v>
      </c>
    </row>
    <row r="66">
      <c t="s" r="A66" s="2">
        <v>80</v>
      </c>
      <c t="s" r="B66" s="6">
        <v>81</v>
      </c>
      <c r="C66" s="4">
        <f>H66</f>
      </c>
      <c t="s" r="D66" s="4">
        <v>1</v>
      </c>
      <c t="s" r="E66" s="4">
        <v>1</v>
      </c>
      <c t="s" r="F66" s="4">
        <v>1</v>
      </c>
      <c t="s" r="G66" s="4">
        <v>1</v>
      </c>
      <c t="s" r="H66" s="4">
        <v>82</v>
      </c>
    </row>
    <row r="67">
      <c t="s" r="A67" s="4">
        <v>1</v>
      </c>
      <c t="s" r="B67" s="5">
        <v>1</v>
      </c>
      <c r="C67" s="8">
        <f>H67</f>
      </c>
      <c t="s" r="D67" s="4">
        <v>1</v>
      </c>
      <c t="s" r="E67" s="4">
        <v>1</v>
      </c>
      <c t="s" r="F67" s="4">
        <v>1</v>
      </c>
      <c t="s" r="G67" s="4">
        <v>1</v>
      </c>
      <c t="s" r="H67" s="8">
        <v>21</v>
      </c>
    </row>
    <row r="68">
      <c t="s" r="A68" s="4">
        <v>1</v>
      </c>
      <c t="s" r="B68" s="5">
        <v>1</v>
      </c>
      <c t="s" r="C68" s="4">
        <v>1</v>
      </c>
      <c t="s" r="D68" s="4">
        <v>1</v>
      </c>
      <c t="s" r="E68" s="4">
        <v>1</v>
      </c>
      <c t="s" r="F68" s="4">
        <v>1</v>
      </c>
      <c t="s" r="G68" s="4">
        <v>1</v>
      </c>
    </row>
    <row r="69">
      <c t="s" r="A69" s="2">
        <v>83</v>
      </c>
      <c t="s" r="B69" s="6">
        <v>84</v>
      </c>
      <c r="C69" s="4">
        <f>H69</f>
      </c>
      <c t="s" r="D69" s="4">
        <v>1</v>
      </c>
      <c t="s" r="E69" s="4">
        <v>1</v>
      </c>
      <c t="s" r="F69" s="4">
        <v>1</v>
      </c>
      <c t="s" r="G69" s="4">
        <v>1</v>
      </c>
      <c t="s" r="H69" s="4">
        <v>85</v>
      </c>
    </row>
    <row r="70">
      <c t="s" r="A70" s="4">
        <v>1</v>
      </c>
      <c t="s" r="B70" s="5">
        <v>1</v>
      </c>
      <c r="C70" s="8">
        <f>H70</f>
      </c>
      <c t="s" r="D70" s="4">
        <v>1</v>
      </c>
      <c t="s" r="E70" s="4">
        <v>1</v>
      </c>
      <c t="s" r="F70" s="4">
        <v>1</v>
      </c>
      <c t="s" r="G70" s="4">
        <v>1</v>
      </c>
      <c t="s" r="H70" s="8">
        <v>21</v>
      </c>
    </row>
    <row r="71">
      <c t="s" r="A71" s="4">
        <v>1</v>
      </c>
      <c t="s" r="B71" s="5">
        <v>1</v>
      </c>
      <c t="s" r="C71" s="4">
        <v>1</v>
      </c>
      <c t="s" r="D71" s="4">
        <v>1</v>
      </c>
      <c t="s" r="E71" s="4">
        <v>1</v>
      </c>
      <c t="s" r="F71" s="4">
        <v>1</v>
      </c>
      <c t="s" r="G71" s="4">
        <v>1</v>
      </c>
    </row>
    <row r="72">
      <c t="s" r="A72" s="2">
        <v>86</v>
      </c>
      <c t="s" r="B72" s="6">
        <v>87</v>
      </c>
      <c r="C72" s="4">
        <f>H72</f>
      </c>
      <c t="s" r="D72" s="4">
        <v>1</v>
      </c>
      <c t="s" r="E72" s="4">
        <v>1</v>
      </c>
      <c t="s" r="F72" s="4">
        <v>1</v>
      </c>
      <c t="s" r="G72" s="4">
        <v>1</v>
      </c>
      <c t="s" r="H72" s="4">
        <v>88</v>
      </c>
    </row>
    <row r="73">
      <c t="s" r="A73" s="4">
        <v>1</v>
      </c>
      <c t="s" r="B73" s="5">
        <v>1</v>
      </c>
      <c r="C73" s="8">
        <f>H73</f>
      </c>
      <c t="s" r="D73" s="4">
        <v>1</v>
      </c>
      <c t="s" r="E73" s="4">
        <v>1</v>
      </c>
      <c t="s" r="F73" s="4">
        <v>1</v>
      </c>
      <c t="s" r="G73" s="4">
        <v>1</v>
      </c>
      <c t="s" r="H73" s="8">
        <v>21</v>
      </c>
    </row>
    <row r="74">
      <c t="s" r="A74" s="4">
        <v>1</v>
      </c>
      <c t="s" r="B74" s="5">
        <v>1</v>
      </c>
      <c t="s" r="C74" s="4">
        <v>1</v>
      </c>
      <c t="s" r="D74" s="4">
        <v>1</v>
      </c>
      <c t="s" r="E74" s="4">
        <v>1</v>
      </c>
      <c t="s" r="F74" s="4">
        <v>1</v>
      </c>
      <c t="s" r="G74" s="4">
        <v>1</v>
      </c>
    </row>
    <row r="75">
      <c t="s" r="A75" s="2">
        <v>89</v>
      </c>
      <c t="s" r="B75" s="6">
        <v>90</v>
      </c>
      <c r="C75" s="4">
        <f>H75</f>
      </c>
      <c t="s" r="D75" s="4">
        <v>1</v>
      </c>
      <c t="s" r="E75" s="4">
        <v>1</v>
      </c>
      <c t="s" r="F75" s="4">
        <v>1</v>
      </c>
      <c t="s" r="G75" s="4">
        <v>1</v>
      </c>
      <c t="s" r="H75" s="4">
        <v>91</v>
      </c>
    </row>
    <row r="76">
      <c t="s" r="A76" s="4">
        <v>1</v>
      </c>
      <c t="s" r="B76" s="5">
        <v>1</v>
      </c>
      <c r="C76" s="8">
        <f>H76</f>
      </c>
      <c t="s" r="D76" s="4">
        <v>1</v>
      </c>
      <c t="s" r="E76" s="4">
        <v>1</v>
      </c>
      <c t="s" r="F76" s="4">
        <v>1</v>
      </c>
      <c t="s" r="G76" s="4">
        <v>1</v>
      </c>
      <c t="s" r="H76" s="8">
        <v>21</v>
      </c>
    </row>
    <row r="77">
      <c t="s" r="A77" s="4">
        <v>1</v>
      </c>
      <c t="s" r="B77" s="5">
        <v>1</v>
      </c>
      <c t="s" r="C77" s="4">
        <v>1</v>
      </c>
      <c t="s" r="D77" s="4">
        <v>1</v>
      </c>
      <c t="s" r="E77" s="4">
        <v>1</v>
      </c>
      <c t="s" r="F77" s="4">
        <v>1</v>
      </c>
      <c t="s" r="G77" s="4">
        <v>1</v>
      </c>
    </row>
    <row r="78">
      <c t="s" r="A78" s="2">
        <v>92</v>
      </c>
      <c t="s" r="B78" s="6">
        <v>93</v>
      </c>
      <c r="C78" s="4">
        <f>H78</f>
      </c>
      <c t="s" r="D78" s="4">
        <v>1</v>
      </c>
      <c t="s" r="E78" s="4">
        <v>1</v>
      </c>
      <c t="s" r="F78" s="4">
        <v>1</v>
      </c>
      <c t="s" r="G78" s="4">
        <v>1</v>
      </c>
      <c t="s" r="H78" s="4">
        <v>94</v>
      </c>
    </row>
    <row r="79">
      <c t="s" r="A79" s="4">
        <v>1</v>
      </c>
      <c t="s" r="B79" s="5">
        <v>1</v>
      </c>
      <c r="C79" s="8">
        <f>H79</f>
      </c>
      <c t="s" r="D79" s="4">
        <v>1</v>
      </c>
      <c t="s" r="E79" s="4">
        <v>1</v>
      </c>
      <c t="s" r="F79" s="4">
        <v>1</v>
      </c>
      <c t="s" r="G79" s="4">
        <v>1</v>
      </c>
      <c t="s" r="H79" s="8">
        <v>21</v>
      </c>
    </row>
    <row r="80">
      <c t="s" r="A80" s="4">
        <v>1</v>
      </c>
      <c t="s" r="B80" s="5">
        <v>1</v>
      </c>
      <c t="s" r="C80" s="4">
        <v>1</v>
      </c>
      <c t="s" r="D80" s="4">
        <v>1</v>
      </c>
      <c t="s" r="E80" s="4">
        <v>1</v>
      </c>
      <c t="s" r="F80" s="4">
        <v>1</v>
      </c>
      <c t="s" r="G80" s="4">
        <v>1</v>
      </c>
    </row>
    <row r="81">
      <c t="s" r="A81" s="2">
        <v>95</v>
      </c>
      <c t="s" r="B81" s="6">
        <v>96</v>
      </c>
      <c r="C81" s="4">
        <f>H81</f>
      </c>
      <c t="s" r="D81" s="4">
        <v>1</v>
      </c>
      <c t="s" r="E81" s="4">
        <v>1</v>
      </c>
      <c t="s" r="F81" s="4">
        <v>1</v>
      </c>
      <c t="s" r="G81" s="4">
        <v>1</v>
      </c>
      <c t="s" r="H81" s="4">
        <v>97</v>
      </c>
    </row>
    <row r="82">
      <c t="s" r="A82" s="4">
        <v>1</v>
      </c>
      <c t="s" r="B82" s="5">
        <v>1</v>
      </c>
      <c r="C82" s="4">
        <f>H82</f>
      </c>
      <c t="s" r="D82" s="4">
        <v>1</v>
      </c>
      <c t="s" r="E82" s="4">
        <v>1</v>
      </c>
      <c t="s" r="F82" s="4">
        <v>1</v>
      </c>
      <c t="s" r="G82" s="4">
        <v>1</v>
      </c>
      <c t="s" r="H82" s="4">
        <v>98</v>
      </c>
    </row>
    <row r="83">
      <c t="s" r="A83" s="4">
        <v>1</v>
      </c>
      <c t="s" r="B83" s="5">
        <v>1</v>
      </c>
      <c r="C83" s="8">
        <f>H83</f>
      </c>
      <c t="s" r="D83" s="4">
        <v>1</v>
      </c>
      <c t="s" r="E83" s="4">
        <v>1</v>
      </c>
      <c t="s" r="F83" s="4">
        <v>1</v>
      </c>
      <c t="s" r="G83" s="4">
        <v>1</v>
      </c>
      <c t="s" r="H83" s="8">
        <v>21</v>
      </c>
    </row>
    <row r="84">
      <c t="s" r="A84" s="4">
        <v>1</v>
      </c>
      <c t="s" r="B84" s="5">
        <v>1</v>
      </c>
      <c t="s" r="C84" s="4">
        <v>1</v>
      </c>
      <c t="s" r="D84" s="4">
        <v>1</v>
      </c>
      <c t="s" r="E84" s="4">
        <v>1</v>
      </c>
      <c t="s" r="F84" s="4">
        <v>1</v>
      </c>
      <c t="s" r="G84" s="4">
        <v>1</v>
      </c>
    </row>
    <row r="85">
      <c t="s" r="A85" s="2">
        <v>99</v>
      </c>
      <c t="s" r="B85" s="6">
        <v>100</v>
      </c>
      <c r="C85" s="4">
        <f>H85</f>
      </c>
      <c t="s" r="D85" s="4">
        <v>1</v>
      </c>
      <c t="s" r="E85" s="4">
        <v>1</v>
      </c>
      <c t="s" r="F85" s="4">
        <v>1</v>
      </c>
      <c t="s" r="G85" s="4">
        <v>1</v>
      </c>
      <c t="s" r="H85" s="4">
        <v>101</v>
      </c>
    </row>
    <row r="86">
      <c t="s" r="A86" s="4">
        <v>1</v>
      </c>
      <c t="s" r="B86" s="5">
        <v>1</v>
      </c>
      <c r="C86" s="8">
        <f>H86</f>
      </c>
      <c t="s" r="D86" s="4">
        <v>1</v>
      </c>
      <c t="s" r="E86" s="4">
        <v>1</v>
      </c>
      <c t="s" r="F86" s="4">
        <v>1</v>
      </c>
      <c t="s" r="G86" s="4">
        <v>1</v>
      </c>
      <c t="s" r="H86" s="8">
        <v>21</v>
      </c>
    </row>
    <row r="87">
      <c t="s" r="A87" s="4">
        <v>1</v>
      </c>
      <c t="s" r="B87" s="5">
        <v>1</v>
      </c>
      <c t="s" r="C87" s="4">
        <v>1</v>
      </c>
      <c t="s" r="D87" s="4">
        <v>1</v>
      </c>
      <c t="s" r="E87" s="4">
        <v>1</v>
      </c>
      <c t="s" r="F87" s="4">
        <v>1</v>
      </c>
      <c t="s" r="G87" s="4">
        <v>1</v>
      </c>
    </row>
    <row r="88">
      <c t="s" r="A88" s="2">
        <v>102</v>
      </c>
      <c t="s" r="B88" s="6">
        <v>103</v>
      </c>
      <c r="C88" s="4">
        <f>H88</f>
      </c>
      <c t="s" r="D88" s="4">
        <v>1</v>
      </c>
      <c t="s" r="E88" s="4">
        <v>1</v>
      </c>
      <c t="s" r="F88" s="4">
        <v>1</v>
      </c>
      <c t="s" r="G88" s="4">
        <v>1</v>
      </c>
      <c t="s" r="H88" s="4">
        <v>104</v>
      </c>
    </row>
    <row r="89">
      <c t="s" r="A89" s="4">
        <v>1</v>
      </c>
      <c t="s" r="B89" s="5">
        <v>1</v>
      </c>
      <c r="C89" s="8">
        <f>H89</f>
      </c>
      <c t="s" r="D89" s="4">
        <v>1</v>
      </c>
      <c t="s" r="E89" s="4">
        <v>1</v>
      </c>
      <c t="s" r="F89" s="4">
        <v>1</v>
      </c>
      <c t="s" r="G89" s="4">
        <v>1</v>
      </c>
      <c t="s" r="H89" s="8">
        <v>21</v>
      </c>
    </row>
    <row r="90">
      <c t="s" r="A90" s="4">
        <v>1</v>
      </c>
      <c t="s" r="B90" s="5">
        <v>1</v>
      </c>
      <c t="s" r="C90" s="4">
        <v>1</v>
      </c>
      <c t="s" r="D90" s="4">
        <v>1</v>
      </c>
      <c t="s" r="E90" s="4">
        <v>1</v>
      </c>
      <c t="s" r="F90" s="4">
        <v>1</v>
      </c>
      <c t="s" r="G90" s="4">
        <v>1</v>
      </c>
    </row>
    <row r="91">
      <c t="s" r="A91" s="2">
        <v>105</v>
      </c>
      <c t="s" r="B91" s="6">
        <v>106</v>
      </c>
      <c r="C91" s="4">
        <f>H91</f>
      </c>
      <c t="s" r="D91" s="4">
        <v>1</v>
      </c>
      <c t="s" r="E91" s="4">
        <v>1</v>
      </c>
      <c t="s" r="F91" s="4">
        <v>1</v>
      </c>
      <c t="s" r="G91" s="4">
        <v>1</v>
      </c>
      <c t="s" r="H91" s="4">
        <v>107</v>
      </c>
    </row>
    <row r="92">
      <c t="s" r="A92" s="4">
        <v>1</v>
      </c>
      <c t="s" r="B92" s="5">
        <v>1</v>
      </c>
      <c r="C92" s="8">
        <f>H92</f>
      </c>
      <c t="s" r="D92" s="4">
        <v>1</v>
      </c>
      <c t="s" r="E92" s="4">
        <v>1</v>
      </c>
      <c t="s" r="F92" s="4">
        <v>1</v>
      </c>
      <c t="s" r="G92" s="4">
        <v>1</v>
      </c>
      <c t="s" r="H92" s="8">
        <v>21</v>
      </c>
    </row>
    <row r="93">
      <c t="s" r="A93" s="4">
        <v>1</v>
      </c>
      <c t="s" r="B93" s="5">
        <v>1</v>
      </c>
      <c t="s" r="C93" s="4">
        <v>1</v>
      </c>
      <c t="s" r="D93" s="4">
        <v>1</v>
      </c>
      <c t="s" r="E93" s="4">
        <v>1</v>
      </c>
      <c t="s" r="F93" s="4">
        <v>1</v>
      </c>
      <c t="s" r="G93" s="4">
        <v>1</v>
      </c>
    </row>
    <row r="94">
      <c t="s" r="A94" s="2">
        <v>108</v>
      </c>
      <c t="s" r="B94" s="6">
        <v>109</v>
      </c>
      <c r="C94" s="4">
        <f>H94</f>
      </c>
      <c t="s" r="D94" s="4">
        <v>1</v>
      </c>
      <c t="s" r="E94" s="4">
        <v>1</v>
      </c>
      <c t="s" r="F94" s="4">
        <v>1</v>
      </c>
      <c t="s" r="G94" s="4">
        <v>1</v>
      </c>
      <c t="s" r="H94" s="4">
        <v>110</v>
      </c>
    </row>
    <row r="95">
      <c t="s" r="A95" s="4">
        <v>1</v>
      </c>
      <c t="s" r="B95" s="5">
        <v>1</v>
      </c>
      <c r="C95" s="8">
        <f>H95</f>
      </c>
      <c t="s" r="D95" s="4">
        <v>1</v>
      </c>
      <c t="s" r="E95" s="4">
        <v>1</v>
      </c>
      <c t="s" r="F95" s="4">
        <v>1</v>
      </c>
      <c t="s" r="G95" s="4">
        <v>1</v>
      </c>
      <c t="s" r="H95" s="8">
        <v>21</v>
      </c>
    </row>
    <row r="96">
      <c t="s" r="A96" s="4">
        <v>1</v>
      </c>
      <c t="s" r="B96" s="5">
        <v>1</v>
      </c>
      <c t="s" r="C96" s="4">
        <v>1</v>
      </c>
      <c t="s" r="D96" s="4">
        <v>1</v>
      </c>
      <c t="s" r="E96" s="4">
        <v>1</v>
      </c>
      <c t="s" r="F96" s="4">
        <v>1</v>
      </c>
      <c t="s" r="G96" s="4">
        <v>1</v>
      </c>
    </row>
    <row r="97">
      <c t="s" r="A97" s="2">
        <v>111</v>
      </c>
      <c t="s" r="B97" s="6">
        <v>112</v>
      </c>
      <c r="C97" s="4">
        <f>H97</f>
      </c>
      <c t="s" r="D97" s="4">
        <v>1</v>
      </c>
      <c t="s" r="E97" s="4">
        <v>1</v>
      </c>
      <c t="s" r="F97" s="4">
        <v>1</v>
      </c>
      <c t="s" r="G97" s="4">
        <v>1</v>
      </c>
      <c t="s" r="H97" s="4">
        <v>113</v>
      </c>
    </row>
    <row r="98">
      <c t="s" r="A98" s="4">
        <v>1</v>
      </c>
      <c t="s" r="B98" s="5">
        <v>1</v>
      </c>
      <c r="C98" s="8">
        <f>H98</f>
      </c>
      <c t="s" r="D98" s="4">
        <v>1</v>
      </c>
      <c t="s" r="E98" s="4">
        <v>1</v>
      </c>
      <c t="s" r="F98" s="4">
        <v>1</v>
      </c>
      <c t="s" r="G98" s="4">
        <v>1</v>
      </c>
      <c t="s" r="H98" s="8">
        <v>21</v>
      </c>
    </row>
    <row r="99">
      <c t="s" r="A99" s="4">
        <v>1</v>
      </c>
      <c t="s" r="B99" s="5">
        <v>1</v>
      </c>
      <c t="s" r="C99" s="4">
        <v>1</v>
      </c>
      <c t="s" r="D99" s="4">
        <v>1</v>
      </c>
      <c t="s" r="E99" s="4">
        <v>1</v>
      </c>
      <c t="s" r="F99" s="4">
        <v>1</v>
      </c>
      <c t="s" r="G99" s="4">
        <v>1</v>
      </c>
    </row>
    <row r="100">
      <c t="s" r="A100" s="2">
        <v>114</v>
      </c>
      <c t="s" r="B100" s="6">
        <v>115</v>
      </c>
      <c r="C100" s="4">
        <f>H100</f>
      </c>
      <c t="s" r="D100" s="4">
        <v>1</v>
      </c>
      <c t="s" r="E100" s="4">
        <v>1</v>
      </c>
      <c t="s" r="F100" s="4">
        <v>1</v>
      </c>
      <c t="s" r="G100" s="4">
        <v>1</v>
      </c>
      <c t="s" r="H100" s="4">
        <v>116</v>
      </c>
    </row>
    <row r="101">
      <c t="s" r="A101" s="4">
        <v>1</v>
      </c>
      <c t="s" r="B101" s="5">
        <v>1</v>
      </c>
      <c t="s" r="C101" s="4">
        <v>1</v>
      </c>
      <c t="s" r="D101" s="4">
        <v>1</v>
      </c>
      <c t="s" r="E101" s="4">
        <v>1</v>
      </c>
      <c t="s" r="F101" s="4">
        <v>1</v>
      </c>
      <c t="s" r="G101" s="4">
        <v>1</v>
      </c>
    </row>
    <row r="102">
      <c t="s" r="A102" s="2">
        <v>117</v>
      </c>
      <c t="s" r="B102" s="6">
        <v>118</v>
      </c>
      <c r="C102" s="4">
        <f>H102</f>
      </c>
      <c t="s" r="D102" s="4">
        <v>1</v>
      </c>
      <c t="s" r="E102" s="4">
        <v>1</v>
      </c>
      <c t="s" r="F102" s="4">
        <v>1</v>
      </c>
      <c t="s" r="G102" s="4">
        <v>1</v>
      </c>
      <c t="s" r="H102" s="4">
        <v>119</v>
      </c>
    </row>
    <row r="103">
      <c t="s" r="A103" s="4">
        <v>1</v>
      </c>
      <c t="s" r="B103" s="5">
        <v>1</v>
      </c>
      <c r="C103" s="4">
        <f>H103</f>
      </c>
      <c t="s" r="D103" s="4">
        <v>1</v>
      </c>
      <c t="s" r="E103" s="4">
        <v>1</v>
      </c>
      <c t="s" r="F103" s="4">
        <v>1</v>
      </c>
      <c t="s" r="G103" s="4">
        <v>1</v>
      </c>
      <c t="s" r="H103" s="4">
        <v>120</v>
      </c>
    </row>
    <row r="104">
      <c t="s" r="A104" s="4">
        <v>1</v>
      </c>
      <c t="s" r="B104" s="5">
        <v>1</v>
      </c>
      <c r="C104" s="8">
        <f>H104</f>
      </c>
      <c t="s" r="D104" s="4">
        <v>1</v>
      </c>
      <c t="s" r="E104" s="4">
        <v>1</v>
      </c>
      <c t="s" r="F104" s="4">
        <v>1</v>
      </c>
      <c t="s" r="G104" s="4">
        <v>1</v>
      </c>
      <c t="s" r="H104" s="8">
        <v>21</v>
      </c>
    </row>
    <row r="105">
      <c t="s" r="A105" s="4">
        <v>1</v>
      </c>
      <c t="s" r="B105" s="5">
        <v>1</v>
      </c>
      <c t="s" r="C105" s="4">
        <v>1</v>
      </c>
      <c t="s" r="D105" s="4">
        <v>1</v>
      </c>
      <c t="s" r="E105" s="4">
        <v>1</v>
      </c>
      <c t="s" r="F105" s="4">
        <v>1</v>
      </c>
      <c t="s" r="G105" s="4">
        <v>1</v>
      </c>
    </row>
    <row r="106">
      <c t="s" r="A106" s="2">
        <v>121</v>
      </c>
      <c t="s" r="B106" s="6">
        <v>122</v>
      </c>
      <c r="C106" s="4">
        <f>H106</f>
      </c>
      <c t="s" r="D106" s="4">
        <v>1</v>
      </c>
      <c t="s" r="E106" s="4">
        <v>1</v>
      </c>
      <c t="s" r="F106" s="4">
        <v>1</v>
      </c>
      <c t="s" r="G106" s="4">
        <v>1</v>
      </c>
      <c t="s" r="H106" s="4">
        <v>123</v>
      </c>
    </row>
    <row r="107">
      <c t="s" r="A107" s="4">
        <v>1</v>
      </c>
      <c t="s" r="B107" s="5">
        <v>1</v>
      </c>
      <c r="C107" s="8">
        <f>H107</f>
      </c>
      <c t="s" r="D107" s="4">
        <v>1</v>
      </c>
      <c t="s" r="E107" s="4">
        <v>1</v>
      </c>
      <c t="s" r="F107" s="4">
        <v>1</v>
      </c>
      <c t="s" r="G107" s="4">
        <v>1</v>
      </c>
      <c t="s" r="H107" s="8">
        <v>21</v>
      </c>
    </row>
    <row r="108">
      <c t="s" r="A108" s="4">
        <v>1</v>
      </c>
      <c t="s" r="B108" s="5">
        <v>1</v>
      </c>
      <c t="s" r="C108" s="4">
        <v>1</v>
      </c>
      <c t="s" r="D108" s="4">
        <v>1</v>
      </c>
      <c t="s" r="E108" s="4">
        <v>1</v>
      </c>
      <c t="s" r="F108" s="4">
        <v>1</v>
      </c>
      <c t="s" r="G108" s="4">
        <v>1</v>
      </c>
    </row>
    <row r="109">
      <c t="s" r="A109" s="2">
        <v>124</v>
      </c>
      <c t="s" r="B109" s="6">
        <v>125</v>
      </c>
      <c r="C109" s="4">
        <f>H109</f>
      </c>
      <c t="s" r="D109" s="4">
        <v>1</v>
      </c>
      <c t="s" r="E109" s="4">
        <v>1</v>
      </c>
      <c t="s" r="F109" s="4">
        <v>1</v>
      </c>
      <c t="s" r="G109" s="4">
        <v>1</v>
      </c>
      <c t="s" r="H109" s="4">
        <v>126</v>
      </c>
    </row>
    <row r="110">
      <c t="s" r="A110" s="4">
        <v>1</v>
      </c>
      <c t="s" r="B110" s="5">
        <v>1</v>
      </c>
      <c r="C110" s="8">
        <f>H110</f>
      </c>
      <c t="s" r="D110" s="4">
        <v>1</v>
      </c>
      <c t="s" r="E110" s="4">
        <v>1</v>
      </c>
      <c t="s" r="F110" s="4">
        <v>1</v>
      </c>
      <c t="s" r="G110" s="4">
        <v>1</v>
      </c>
      <c t="s" r="H110" s="8">
        <v>21</v>
      </c>
    </row>
    <row r="111">
      <c t="s" r="A111" s="4">
        <v>1</v>
      </c>
      <c t="s" r="B111" s="5">
        <v>1</v>
      </c>
      <c t="s" r="C111" s="4">
        <v>1</v>
      </c>
      <c t="s" r="D111" s="4">
        <v>1</v>
      </c>
      <c t="s" r="E111" s="4">
        <v>1</v>
      </c>
      <c t="s" r="F111" s="4">
        <v>1</v>
      </c>
      <c t="s" r="G111" s="4">
        <v>1</v>
      </c>
    </row>
    <row r="112">
      <c t="s" r="A112" s="2">
        <v>127</v>
      </c>
      <c t="s" r="B112" s="6">
        <v>128</v>
      </c>
      <c r="C112" s="4">
        <f>H112</f>
      </c>
      <c t="s" r="D112" s="4">
        <v>1</v>
      </c>
      <c t="s" r="E112" s="4">
        <v>1</v>
      </c>
      <c t="s" r="F112" s="4">
        <v>1</v>
      </c>
      <c t="s" r="G112" s="4">
        <v>1</v>
      </c>
      <c t="s" r="H112" s="4">
        <v>129</v>
      </c>
    </row>
    <row r="113">
      <c t="s" r="A113" s="4">
        <v>1</v>
      </c>
      <c t="s" r="B113" s="5">
        <v>1</v>
      </c>
      <c r="C113" s="8">
        <f>H113</f>
      </c>
      <c t="s" r="D113" s="4">
        <v>1</v>
      </c>
      <c t="s" r="E113" s="4">
        <v>1</v>
      </c>
      <c t="s" r="F113" s="4">
        <v>1</v>
      </c>
      <c t="s" r="G113" s="4">
        <v>1</v>
      </c>
      <c t="s" r="H113" s="8">
        <v>21</v>
      </c>
    </row>
    <row r="114">
      <c t="s" r="A114" s="4">
        <v>1</v>
      </c>
      <c t="s" r="B114" s="5">
        <v>1</v>
      </c>
      <c t="s" r="C114" s="4">
        <v>1</v>
      </c>
      <c t="s" r="D114" s="4">
        <v>1</v>
      </c>
      <c t="s" r="E114" s="4">
        <v>1</v>
      </c>
      <c t="s" r="F114" s="4">
        <v>1</v>
      </c>
      <c t="s" r="G114" s="4">
        <v>1</v>
      </c>
    </row>
    <row r="115">
      <c t="s" r="A115" s="2">
        <v>130</v>
      </c>
      <c t="s" r="B115" s="6">
        <v>131</v>
      </c>
      <c r="C115" s="4">
        <f>H115</f>
      </c>
      <c t="s" r="D115" s="4">
        <v>1</v>
      </c>
      <c t="s" r="E115" s="4">
        <v>1</v>
      </c>
      <c t="s" r="F115" s="4">
        <v>1</v>
      </c>
      <c t="s" r="G115" s="4">
        <v>1</v>
      </c>
      <c t="s" r="H115" s="4">
        <v>132</v>
      </c>
    </row>
    <row r="116">
      <c t="s" r="A116" s="4">
        <v>1</v>
      </c>
      <c t="s" r="B116" s="5">
        <v>1</v>
      </c>
      <c r="C116" s="8">
        <f>H116</f>
      </c>
      <c t="s" r="D116" s="4">
        <v>1</v>
      </c>
      <c t="s" r="E116" s="4">
        <v>1</v>
      </c>
      <c t="s" r="F116" s="4">
        <v>1</v>
      </c>
      <c t="s" r="G116" s="4">
        <v>1</v>
      </c>
      <c t="s" r="H116" s="8">
        <v>21</v>
      </c>
    </row>
    <row r="117">
      <c t="s" r="A117" s="4">
        <v>1</v>
      </c>
      <c t="s" r="B117" s="5">
        <v>1</v>
      </c>
      <c t="s" r="C117" s="4">
        <v>1</v>
      </c>
      <c t="s" r="D117" s="4">
        <v>1</v>
      </c>
      <c t="s" r="E117" s="4">
        <v>1</v>
      </c>
      <c t="s" r="F117" s="4">
        <v>1</v>
      </c>
      <c t="s" r="G117" s="4">
        <v>1</v>
      </c>
    </row>
    <row r="118">
      <c t="s" r="A118" s="2">
        <v>133</v>
      </c>
      <c t="s" r="B118" s="6">
        <v>134</v>
      </c>
      <c r="C118" s="4">
        <f>H118</f>
      </c>
      <c t="s" r="D118" s="4">
        <v>1</v>
      </c>
      <c t="s" r="E118" s="4">
        <v>1</v>
      </c>
      <c t="s" r="F118" s="4">
        <v>1</v>
      </c>
      <c t="s" r="G118" s="4">
        <v>1</v>
      </c>
      <c t="s" r="H118" s="4">
        <v>135</v>
      </c>
    </row>
    <row r="119">
      <c t="s" r="A119" s="4">
        <v>1</v>
      </c>
      <c t="s" r="B119" s="5">
        <v>1</v>
      </c>
      <c r="C119" s="4">
        <f>H119</f>
      </c>
      <c t="s" r="D119" s="4">
        <v>1</v>
      </c>
      <c t="s" r="E119" s="4">
        <v>1</v>
      </c>
      <c t="s" r="F119" s="4">
        <v>1</v>
      </c>
      <c t="s" r="G119" s="4">
        <v>1</v>
      </c>
      <c t="s" r="H119" s="4">
        <v>136</v>
      </c>
    </row>
    <row r="120">
      <c t="s" r="A120" s="4">
        <v>1</v>
      </c>
      <c t="s" r="B120" s="5">
        <v>1</v>
      </c>
      <c r="C120" s="8">
        <f>H120</f>
      </c>
      <c t="s" r="D120" s="4">
        <v>1</v>
      </c>
      <c t="s" r="E120" s="4">
        <v>1</v>
      </c>
      <c t="s" r="F120" s="4">
        <v>1</v>
      </c>
      <c t="s" r="G120" s="4">
        <v>1</v>
      </c>
      <c t="s" r="H120" s="8">
        <v>21</v>
      </c>
    </row>
    <row r="121">
      <c t="s" r="A121" s="4">
        <v>1</v>
      </c>
      <c t="s" r="B121" s="5">
        <v>1</v>
      </c>
      <c t="s" r="C121" s="4">
        <v>1</v>
      </c>
      <c t="s" r="D121" s="4">
        <v>1</v>
      </c>
      <c t="s" r="E121" s="4">
        <v>1</v>
      </c>
      <c t="s" r="F121" s="4">
        <v>1</v>
      </c>
      <c t="s" r="G121" s="4">
        <v>1</v>
      </c>
    </row>
    <row r="122">
      <c t="s" r="A122" s="2">
        <v>137</v>
      </c>
      <c t="s" r="B122" s="6">
        <v>138</v>
      </c>
      <c r="C122" s="4">
        <f>H122</f>
      </c>
      <c t="s" r="D122" s="4">
        <v>1</v>
      </c>
      <c t="s" r="E122" s="4">
        <v>1</v>
      </c>
      <c t="s" r="F122" s="4">
        <v>1</v>
      </c>
      <c t="s" r="G122" s="4">
        <v>1</v>
      </c>
      <c t="s" r="H122" s="4">
        <v>139</v>
      </c>
    </row>
    <row r="123">
      <c t="s" r="A123" s="4">
        <v>1</v>
      </c>
      <c t="s" r="B123" s="5">
        <v>1</v>
      </c>
      <c r="C123" s="4">
        <f>H123</f>
      </c>
      <c t="s" r="D123" s="4">
        <v>1</v>
      </c>
      <c t="s" r="E123" s="4">
        <v>1</v>
      </c>
      <c t="s" r="F123" s="4">
        <v>1</v>
      </c>
      <c t="s" r="G123" s="4">
        <v>1</v>
      </c>
      <c t="s" r="H123" s="4">
        <v>140</v>
      </c>
    </row>
    <row r="124">
      <c t="s" r="A124" s="4">
        <v>1</v>
      </c>
      <c t="s" r="B124" s="5">
        <v>1</v>
      </c>
      <c r="C124" s="4">
        <f>H124</f>
      </c>
      <c t="s" r="D124" s="4">
        <v>1</v>
      </c>
      <c t="s" r="E124" s="4">
        <v>1</v>
      </c>
      <c t="s" r="F124" s="4">
        <v>1</v>
      </c>
      <c t="s" r="G124" s="4">
        <v>1</v>
      </c>
      <c t="s" r="H124" s="4">
        <v>141</v>
      </c>
    </row>
    <row r="125">
      <c t="s" r="A125" s="4">
        <v>1</v>
      </c>
      <c t="s" r="B125" s="5">
        <v>1</v>
      </c>
      <c r="C125" s="4">
        <f>H125</f>
      </c>
      <c t="s" r="D125" s="4">
        <v>1</v>
      </c>
      <c t="s" r="E125" s="4">
        <v>1</v>
      </c>
      <c t="s" r="F125" s="4">
        <v>1</v>
      </c>
      <c t="s" r="G125" s="4">
        <v>1</v>
      </c>
      <c t="s" r="H125" s="4">
        <v>142</v>
      </c>
    </row>
    <row r="126">
      <c t="s" r="A126" s="4">
        <v>1</v>
      </c>
      <c t="s" r="B126" s="5">
        <v>1</v>
      </c>
      <c r="C126" s="8">
        <f>H126</f>
      </c>
      <c t="s" r="D126" s="4">
        <v>1</v>
      </c>
      <c t="s" r="E126" s="4">
        <v>1</v>
      </c>
      <c t="s" r="F126" s="4">
        <v>1</v>
      </c>
      <c t="s" r="G126" s="4">
        <v>1</v>
      </c>
      <c t="s" r="H126" s="8">
        <v>21</v>
      </c>
    </row>
    <row r="127">
      <c t="s" r="A127" s="4">
        <v>1</v>
      </c>
      <c t="s" r="B127" s="5">
        <v>1</v>
      </c>
      <c t="s" r="C127" s="4">
        <v>1</v>
      </c>
      <c t="s" r="D127" s="4">
        <v>1</v>
      </c>
      <c t="s" r="E127" s="4">
        <v>1</v>
      </c>
      <c t="s" r="F127" s="4">
        <v>1</v>
      </c>
      <c t="s" r="G127" s="4">
        <v>1</v>
      </c>
    </row>
    <row r="128">
      <c t="s" r="A128" s="2">
        <v>143</v>
      </c>
      <c t="s" r="B128" s="6">
        <v>144</v>
      </c>
      <c r="C128" s="4">
        <f>H128</f>
      </c>
      <c t="s" r="D128" s="4">
        <v>1</v>
      </c>
      <c t="s" r="E128" s="4">
        <v>1</v>
      </c>
      <c t="s" r="F128" s="4">
        <v>1</v>
      </c>
      <c t="s" r="G128" s="4">
        <v>1</v>
      </c>
      <c t="s" r="H128" s="4">
        <v>145</v>
      </c>
    </row>
    <row r="129">
      <c t="s" r="A129" s="4">
        <v>1</v>
      </c>
      <c t="s" r="B129" s="5">
        <v>1</v>
      </c>
      <c r="C129" s="4">
        <f>H129</f>
      </c>
      <c t="s" r="D129" s="4">
        <v>1</v>
      </c>
      <c t="s" r="E129" s="4">
        <v>1</v>
      </c>
      <c t="s" r="F129" s="4">
        <v>1</v>
      </c>
      <c t="s" r="G129" s="4">
        <v>1</v>
      </c>
      <c t="s" r="H129" s="4">
        <v>146</v>
      </c>
    </row>
    <row r="130">
      <c t="s" r="A130" s="4">
        <v>1</v>
      </c>
      <c t="s" r="B130" s="5">
        <v>1</v>
      </c>
      <c r="C130" s="4">
        <f>H130</f>
      </c>
      <c t="s" r="D130" s="4">
        <v>1</v>
      </c>
      <c t="s" r="E130" s="4">
        <v>1</v>
      </c>
      <c t="s" r="F130" s="4">
        <v>1</v>
      </c>
      <c t="s" r="G130" s="4">
        <v>1</v>
      </c>
      <c t="s" r="H130" s="4">
        <v>147</v>
      </c>
    </row>
    <row r="131">
      <c t="s" r="A131" s="4">
        <v>1</v>
      </c>
      <c t="s" r="B131" s="5">
        <v>1</v>
      </c>
      <c r="C131" s="8">
        <f>H131</f>
      </c>
      <c t="s" r="D131" s="4">
        <v>1</v>
      </c>
      <c t="s" r="E131" s="4">
        <v>1</v>
      </c>
      <c t="s" r="F131" s="4">
        <v>1</v>
      </c>
      <c t="s" r="G131" s="4">
        <v>1</v>
      </c>
      <c t="s" r="H131" s="8">
        <v>21</v>
      </c>
    </row>
    <row r="132">
      <c t="s" r="A132" s="4">
        <v>1</v>
      </c>
      <c t="s" r="B132" s="5">
        <v>1</v>
      </c>
      <c t="s" r="C132" s="4">
        <v>1</v>
      </c>
      <c t="s" r="D132" s="4">
        <v>1</v>
      </c>
      <c t="s" r="E132" s="4">
        <v>1</v>
      </c>
      <c t="s" r="F132" s="4">
        <v>1</v>
      </c>
      <c t="s" r="G132" s="4">
        <v>1</v>
      </c>
    </row>
    <row r="133">
      <c t="s" r="A133" s="2">
        <v>148</v>
      </c>
      <c t="s" r="B133" s="6">
        <v>149</v>
      </c>
      <c r="C133" s="4">
        <f>H133</f>
      </c>
      <c t="s" r="D133" s="4">
        <v>1</v>
      </c>
      <c t="s" r="E133" s="4">
        <v>1</v>
      </c>
      <c t="s" r="F133" s="4">
        <v>1</v>
      </c>
      <c t="s" r="G133" s="4">
        <v>1</v>
      </c>
      <c t="s" r="H133" s="4">
        <v>150</v>
      </c>
    </row>
    <row r="134">
      <c t="s" r="A134" s="4">
        <v>1</v>
      </c>
      <c t="s" r="B134" s="5">
        <v>1</v>
      </c>
      <c r="C134" s="8">
        <f>H134</f>
      </c>
      <c t="s" r="D134" s="4">
        <v>1</v>
      </c>
      <c t="s" r="E134" s="4">
        <v>1</v>
      </c>
      <c t="s" r="F134" s="4">
        <v>1</v>
      </c>
      <c t="s" r="G134" s="4">
        <v>1</v>
      </c>
      <c t="s" r="H134" s="8">
        <v>21</v>
      </c>
    </row>
    <row r="135">
      <c t="s" r="A135" s="4">
        <v>1</v>
      </c>
      <c t="s" r="B135" s="5">
        <v>1</v>
      </c>
      <c t="s" r="C135" s="4">
        <v>1</v>
      </c>
      <c t="s" r="D135" s="4">
        <v>1</v>
      </c>
      <c t="s" r="E135" s="4">
        <v>1</v>
      </c>
      <c t="s" r="F135" s="4">
        <v>1</v>
      </c>
      <c t="s" r="G135" s="4">
        <v>1</v>
      </c>
    </row>
    <row r="136">
      <c t="s" r="A136" s="2">
        <v>151</v>
      </c>
      <c t="s" r="B136" s="6">
        <v>152</v>
      </c>
      <c r="C136" s="4">
        <f>H136</f>
      </c>
      <c t="s" r="D136" s="4">
        <v>1</v>
      </c>
      <c t="s" r="E136" s="4">
        <v>1</v>
      </c>
      <c t="s" r="F136" s="4">
        <v>1</v>
      </c>
      <c t="s" r="G136" s="4">
        <v>1</v>
      </c>
      <c t="s" r="H136" s="4">
        <v>153</v>
      </c>
    </row>
    <row r="137">
      <c t="s" r="A137" s="4">
        <v>1</v>
      </c>
      <c t="s" r="B137" s="5">
        <v>1</v>
      </c>
      <c r="C137" s="8">
        <f>H137</f>
      </c>
      <c t="s" r="D137" s="4">
        <v>1</v>
      </c>
      <c t="s" r="E137" s="4">
        <v>1</v>
      </c>
      <c t="s" r="F137" s="4">
        <v>1</v>
      </c>
      <c t="s" r="G137" s="4">
        <v>1</v>
      </c>
      <c t="s" r="H137" s="8">
        <v>21</v>
      </c>
    </row>
    <row r="138">
      <c t="s" r="A138" s="4">
        <v>1</v>
      </c>
      <c t="s" r="B138" s="5">
        <v>1</v>
      </c>
      <c t="s" r="C138" s="4">
        <v>1</v>
      </c>
      <c t="s" r="D138" s="4">
        <v>1</v>
      </c>
      <c t="s" r="E138" s="4">
        <v>1</v>
      </c>
      <c t="s" r="F138" s="4">
        <v>1</v>
      </c>
      <c t="s" r="G138" s="4">
        <v>1</v>
      </c>
    </row>
    <row r="139">
      <c t="s" r="A139" s="2">
        <v>154</v>
      </c>
      <c t="s" r="B139" s="6">
        <v>155</v>
      </c>
      <c r="C139" s="4">
        <f>H139</f>
      </c>
      <c t="s" r="D139" s="4">
        <v>1</v>
      </c>
      <c t="s" r="E139" s="4">
        <v>1</v>
      </c>
      <c t="s" r="F139" s="4">
        <v>1</v>
      </c>
      <c t="s" r="G139" s="4">
        <v>1</v>
      </c>
      <c t="s" r="H139" s="4">
        <v>156</v>
      </c>
    </row>
    <row r="140">
      <c t="s" r="A140" s="4">
        <v>1</v>
      </c>
      <c t="s" r="B140" s="5">
        <v>1</v>
      </c>
      <c r="C140" s="8">
        <f>H140</f>
      </c>
      <c t="s" r="D140" s="4">
        <v>1</v>
      </c>
      <c t="s" r="E140" s="4">
        <v>1</v>
      </c>
      <c t="s" r="F140" s="4">
        <v>1</v>
      </c>
      <c t="s" r="G140" s="4">
        <v>1</v>
      </c>
      <c t="s" r="H140" s="8">
        <v>21</v>
      </c>
    </row>
    <row r="141">
      <c t="s" r="A141" s="4">
        <v>1</v>
      </c>
      <c t="s" r="B141" s="5">
        <v>1</v>
      </c>
      <c t="s" r="C141" s="4">
        <v>1</v>
      </c>
      <c t="s" r="D141" s="4">
        <v>1</v>
      </c>
      <c t="s" r="E141" s="4">
        <v>1</v>
      </c>
      <c t="s" r="F141" s="4">
        <v>1</v>
      </c>
      <c t="s" r="G141" s="4">
        <v>1</v>
      </c>
    </row>
    <row r="142">
      <c t="s" r="A142" s="2">
        <v>157</v>
      </c>
      <c t="s" r="B142" s="6">
        <v>158</v>
      </c>
      <c r="C142" s="4">
        <f>H142</f>
      </c>
      <c t="s" r="D142" s="4">
        <v>1</v>
      </c>
      <c t="s" r="E142" s="4">
        <v>1</v>
      </c>
      <c t="s" r="F142" s="4">
        <v>1</v>
      </c>
      <c t="s" r="G142" s="4">
        <v>1</v>
      </c>
      <c t="s" r="H142" s="4">
        <v>159</v>
      </c>
    </row>
    <row r="143">
      <c t="s" r="A143" s="4">
        <v>1</v>
      </c>
      <c t="s" r="B143" s="5">
        <v>1</v>
      </c>
      <c r="C143" s="8">
        <f>H143</f>
      </c>
      <c t="s" r="D143" s="4">
        <v>1</v>
      </c>
      <c t="s" r="E143" s="4">
        <v>1</v>
      </c>
      <c t="s" r="F143" s="4">
        <v>1</v>
      </c>
      <c t="s" r="G143" s="4">
        <v>1</v>
      </c>
      <c t="s" r="H143" s="8">
        <v>21</v>
      </c>
    </row>
    <row r="144">
      <c t="s" r="A144" s="4">
        <v>1</v>
      </c>
      <c t="s" r="B144" s="5">
        <v>1</v>
      </c>
      <c t="s" r="C144" s="4">
        <v>1</v>
      </c>
      <c t="s" r="D144" s="4">
        <v>1</v>
      </c>
      <c t="s" r="E144" s="4">
        <v>1</v>
      </c>
      <c t="s" r="F144" s="4">
        <v>1</v>
      </c>
      <c t="s" r="G144" s="4">
        <v>1</v>
      </c>
    </row>
    <row r="145">
      <c t="s" r="A145" s="2">
        <v>160</v>
      </c>
      <c t="s" r="B145" s="6">
        <v>161</v>
      </c>
      <c r="C145" s="4">
        <f>H145</f>
      </c>
      <c t="s" r="D145" s="4">
        <v>1</v>
      </c>
      <c t="s" r="E145" s="4">
        <v>1</v>
      </c>
      <c t="s" r="F145" s="4">
        <v>1</v>
      </c>
      <c t="s" r="G145" s="4">
        <v>1</v>
      </c>
      <c t="s" r="H145" s="4">
        <v>162</v>
      </c>
    </row>
    <row r="146">
      <c t="s" r="A146" s="4">
        <v>1</v>
      </c>
      <c t="s" r="B146" s="5">
        <v>1</v>
      </c>
      <c r="C146" s="8">
        <f>H146</f>
      </c>
      <c t="s" r="D146" s="4">
        <v>1</v>
      </c>
      <c t="s" r="E146" s="4">
        <v>1</v>
      </c>
      <c t="s" r="F146" s="4">
        <v>1</v>
      </c>
      <c t="s" r="G146" s="4">
        <v>1</v>
      </c>
      <c t="s" r="H146" s="8">
        <v>21</v>
      </c>
    </row>
    <row r="147">
      <c t="s" r="A147" s="4">
        <v>1</v>
      </c>
      <c t="s" r="B147" s="5">
        <v>1</v>
      </c>
      <c t="s" r="C147" s="4">
        <v>1</v>
      </c>
      <c t="s" r="D147" s="4">
        <v>1</v>
      </c>
      <c t="s" r="E147" s="4">
        <v>1</v>
      </c>
      <c t="s" r="F147" s="4">
        <v>1</v>
      </c>
      <c t="s" r="G147" s="4">
        <v>1</v>
      </c>
    </row>
    <row r="148">
      <c t="s" r="A148" s="2">
        <v>163</v>
      </c>
      <c t="s" r="B148" s="6">
        <v>164</v>
      </c>
      <c r="C148" s="4">
        <f>H148</f>
      </c>
      <c t="s" r="D148" s="4">
        <v>1</v>
      </c>
      <c t="s" r="E148" s="4">
        <v>1</v>
      </c>
      <c t="s" r="F148" s="4">
        <v>1</v>
      </c>
      <c t="s" r="G148" s="4">
        <v>1</v>
      </c>
      <c t="s" r="H148" s="4">
        <v>165</v>
      </c>
    </row>
    <row r="149">
      <c t="s" r="A149" s="4">
        <v>1</v>
      </c>
      <c t="s" r="B149" s="5">
        <v>1</v>
      </c>
      <c r="C149" s="8">
        <f>H149</f>
      </c>
      <c t="s" r="D149" s="4">
        <v>1</v>
      </c>
      <c t="s" r="E149" s="4">
        <v>1</v>
      </c>
      <c t="s" r="F149" s="4">
        <v>1</v>
      </c>
      <c t="s" r="G149" s="4">
        <v>1</v>
      </c>
      <c t="s" r="H149" s="8">
        <v>21</v>
      </c>
    </row>
    <row r="150">
      <c t="s" r="A150" s="4">
        <v>1</v>
      </c>
      <c t="s" r="B150" s="5">
        <v>1</v>
      </c>
      <c t="s" r="C150" s="4">
        <v>1</v>
      </c>
      <c t="s" r="D150" s="4">
        <v>1</v>
      </c>
      <c t="s" r="E150" s="4">
        <v>1</v>
      </c>
      <c t="s" r="F150" s="4">
        <v>1</v>
      </c>
      <c t="s" r="G150" s="4">
        <v>1</v>
      </c>
    </row>
    <row r="151">
      <c t="s" r="A151" s="2">
        <v>166</v>
      </c>
      <c t="s" r="B151" s="6">
        <v>167</v>
      </c>
      <c r="C151" s="4">
        <f>H151</f>
      </c>
      <c t="s" r="D151" s="4">
        <v>1</v>
      </c>
      <c t="s" r="E151" s="4">
        <v>1</v>
      </c>
      <c t="s" r="F151" s="4">
        <v>1</v>
      </c>
      <c t="s" r="G151" s="4">
        <v>1</v>
      </c>
      <c t="s" r="H151" s="4">
        <v>168</v>
      </c>
    </row>
    <row r="152">
      <c t="s" r="A152" s="4">
        <v>1</v>
      </c>
      <c t="s" r="B152" s="5">
        <v>1</v>
      </c>
      <c r="C152" s="8">
        <f>H152</f>
      </c>
      <c t="s" r="D152" s="4">
        <v>1</v>
      </c>
      <c t="s" r="E152" s="4">
        <v>1</v>
      </c>
      <c t="s" r="F152" s="4">
        <v>1</v>
      </c>
      <c t="s" r="G152" s="4">
        <v>1</v>
      </c>
      <c t="s" r="H152" s="8">
        <v>21</v>
      </c>
    </row>
    <row r="153">
      <c t="s" r="A153" s="4">
        <v>1</v>
      </c>
      <c t="s" r="B153" s="5">
        <v>1</v>
      </c>
      <c t="s" r="C153" s="4">
        <v>1</v>
      </c>
      <c t="s" r="D153" s="4">
        <v>1</v>
      </c>
      <c t="s" r="E153" s="4">
        <v>1</v>
      </c>
      <c t="s" r="F153" s="4">
        <v>1</v>
      </c>
      <c t="s" r="G153" s="4">
        <v>1</v>
      </c>
    </row>
    <row r="154">
      <c t="s" r="A154" s="2">
        <v>169</v>
      </c>
      <c t="s" r="B154" s="6">
        <v>170</v>
      </c>
      <c r="C154" s="4">
        <f>H154</f>
      </c>
      <c t="s" r="D154" s="4">
        <v>1</v>
      </c>
      <c t="s" r="E154" s="4">
        <v>1</v>
      </c>
      <c t="s" r="F154" s="4">
        <v>1</v>
      </c>
      <c t="s" r="G154" s="4">
        <v>1</v>
      </c>
      <c t="s" r="H154" s="4">
        <v>171</v>
      </c>
    </row>
    <row r="155">
      <c t="s" r="A155" s="4">
        <v>1</v>
      </c>
      <c t="s" r="B155" s="5">
        <v>1</v>
      </c>
      <c r="C155" s="4">
        <f>H155</f>
      </c>
      <c t="s" r="D155" s="4">
        <v>1</v>
      </c>
      <c t="s" r="E155" s="4">
        <v>1</v>
      </c>
      <c t="s" r="F155" s="4">
        <v>1</v>
      </c>
      <c t="s" r="G155" s="4">
        <v>1</v>
      </c>
      <c t="s" r="H155" s="4">
        <v>172</v>
      </c>
    </row>
    <row r="156">
      <c t="s" r="A156" s="4">
        <v>1</v>
      </c>
      <c t="s" r="B156" s="5">
        <v>1</v>
      </c>
      <c r="C156" s="8">
        <f>H156</f>
      </c>
      <c t="s" r="D156" s="4">
        <v>1</v>
      </c>
      <c t="s" r="E156" s="4">
        <v>1</v>
      </c>
      <c t="s" r="F156" s="4">
        <v>1</v>
      </c>
      <c t="s" r="G156" s="4">
        <v>1</v>
      </c>
      <c t="s" r="H156" s="8">
        <v>21</v>
      </c>
    </row>
    <row r="157">
      <c t="s" r="A157" s="4">
        <v>1</v>
      </c>
      <c t="s" r="B157" s="5">
        <v>1</v>
      </c>
      <c t="s" r="C157" s="4">
        <v>1</v>
      </c>
      <c t="s" r="D157" s="4">
        <v>1</v>
      </c>
      <c t="s" r="E157" s="4">
        <v>1</v>
      </c>
      <c t="s" r="F157" s="4">
        <v>1</v>
      </c>
      <c t="s" r="G157" s="4">
        <v>1</v>
      </c>
    </row>
    <row r="158">
      <c t="s" r="A158" s="2">
        <v>173</v>
      </c>
      <c t="s" r="B158" s="6">
        <v>174</v>
      </c>
      <c r="C158" s="4">
        <f>H158</f>
      </c>
      <c t="s" r="D158" s="4">
        <v>1</v>
      </c>
      <c t="s" r="E158" s="4">
        <v>1</v>
      </c>
      <c t="s" r="F158" s="4">
        <v>1</v>
      </c>
      <c t="s" r="G158" s="4">
        <v>1</v>
      </c>
      <c t="s" r="H158" s="4">
        <v>175</v>
      </c>
    </row>
    <row r="159">
      <c t="s" r="A159" s="4">
        <v>1</v>
      </c>
      <c t="s" r="B159" s="5">
        <v>1</v>
      </c>
      <c r="C159" s="8">
        <f>H159</f>
      </c>
      <c t="s" r="D159" s="4">
        <v>1</v>
      </c>
      <c t="s" r="E159" s="4">
        <v>1</v>
      </c>
      <c t="s" r="F159" s="4">
        <v>1</v>
      </c>
      <c t="s" r="G159" s="4">
        <v>1</v>
      </c>
      <c t="s" r="H159" s="8">
        <v>21</v>
      </c>
    </row>
    <row r="160">
      <c t="s" r="A160" s="4">
        <v>1</v>
      </c>
      <c t="s" r="B160" s="5">
        <v>1</v>
      </c>
      <c t="s" r="C160" s="4">
        <v>1</v>
      </c>
      <c t="s" r="D160" s="4">
        <v>1</v>
      </c>
      <c t="s" r="E160" s="4">
        <v>1</v>
      </c>
      <c t="s" r="F160" s="4">
        <v>1</v>
      </c>
      <c t="s" r="G160" s="4">
        <v>1</v>
      </c>
    </row>
    <row r="161">
      <c t="s" r="A161" s="2">
        <v>176</v>
      </c>
      <c t="s" r="B161" s="6">
        <v>177</v>
      </c>
      <c r="C161" s="4">
        <f>H161</f>
      </c>
      <c t="s" r="D161" s="4">
        <v>1</v>
      </c>
      <c t="s" r="E161" s="4">
        <v>1</v>
      </c>
      <c t="s" r="F161" s="4">
        <v>1</v>
      </c>
      <c t="s" r="G161" s="4">
        <v>1</v>
      </c>
      <c t="s" r="H161" s="4">
        <v>178</v>
      </c>
    </row>
    <row r="162">
      <c t="s" r="A162" s="4">
        <v>1</v>
      </c>
      <c t="s" r="B162" s="5">
        <v>1</v>
      </c>
      <c r="C162" s="8">
        <f>H162</f>
      </c>
      <c t="s" r="D162" s="4">
        <v>1</v>
      </c>
      <c t="s" r="E162" s="4">
        <v>1</v>
      </c>
      <c t="s" r="F162" s="4">
        <v>1</v>
      </c>
      <c t="s" r="G162" s="4">
        <v>1</v>
      </c>
      <c t="s" r="H162" s="8">
        <v>21</v>
      </c>
    </row>
    <row r="163">
      <c t="s" r="A163" s="4">
        <v>1</v>
      </c>
      <c t="s" r="B163" s="5">
        <v>1</v>
      </c>
      <c t="s" r="C163" s="4">
        <v>1</v>
      </c>
      <c t="s" r="D163" s="4">
        <v>1</v>
      </c>
      <c t="s" r="E163" s="4">
        <v>1</v>
      </c>
      <c t="s" r="F163" s="4">
        <v>1</v>
      </c>
      <c t="s" r="G163" s="4">
        <v>1</v>
      </c>
    </row>
    <row r="164">
      <c t="s" r="A164" s="2">
        <v>179</v>
      </c>
      <c t="s" r="B164" s="6">
        <v>180</v>
      </c>
      <c r="C164" s="4">
        <f>H164</f>
      </c>
      <c t="s" r="D164" s="4">
        <v>1</v>
      </c>
      <c t="s" r="E164" s="4">
        <v>1</v>
      </c>
      <c t="s" r="F164" s="4">
        <v>1</v>
      </c>
      <c t="s" r="G164" s="4">
        <v>1</v>
      </c>
      <c t="s" r="H164" s="4">
        <v>181</v>
      </c>
    </row>
    <row r="165">
      <c t="s" r="A165" s="4">
        <v>1</v>
      </c>
      <c t="s" r="B165" s="5">
        <v>1</v>
      </c>
      <c r="C165" s="8">
        <f>H165</f>
      </c>
      <c t="s" r="D165" s="4">
        <v>1</v>
      </c>
      <c t="s" r="E165" s="4">
        <v>1</v>
      </c>
      <c t="s" r="F165" s="4">
        <v>1</v>
      </c>
      <c t="s" r="G165" s="4">
        <v>1</v>
      </c>
      <c t="s" r="H165" s="8">
        <v>21</v>
      </c>
    </row>
    <row r="166">
      <c t="s" r="A166" s="4">
        <v>1</v>
      </c>
      <c t="s" r="B166" s="5">
        <v>1</v>
      </c>
      <c t="s" r="C166" s="4">
        <v>1</v>
      </c>
      <c t="s" r="D166" s="4">
        <v>1</v>
      </c>
      <c t="s" r="E166" s="4">
        <v>1</v>
      </c>
      <c t="s" r="F166" s="4">
        <v>1</v>
      </c>
      <c t="s" r="G166" s="4">
        <v>1</v>
      </c>
    </row>
    <row r="167">
      <c t="s" r="A167" s="2">
        <v>182</v>
      </c>
      <c t="s" r="B167" s="6">
        <v>183</v>
      </c>
      <c r="C167" s="4">
        <f>H167</f>
      </c>
      <c t="s" r="D167" s="4">
        <v>1</v>
      </c>
      <c t="s" r="E167" s="4">
        <v>1</v>
      </c>
      <c t="s" r="F167" s="4">
        <v>1</v>
      </c>
      <c t="s" r="G167" s="4">
        <v>1</v>
      </c>
      <c t="s" r="H167" s="4">
        <v>184</v>
      </c>
    </row>
    <row r="168">
      <c t="s" r="A168" s="4">
        <v>1</v>
      </c>
      <c t="s" r="B168" s="5">
        <v>1</v>
      </c>
      <c r="C168" s="8">
        <f>H168</f>
      </c>
      <c t="s" r="D168" s="4">
        <v>1</v>
      </c>
      <c t="s" r="E168" s="4">
        <v>1</v>
      </c>
      <c t="s" r="F168" s="4">
        <v>1</v>
      </c>
      <c t="s" r="G168" s="4">
        <v>1</v>
      </c>
      <c t="s" r="H168" s="8">
        <v>21</v>
      </c>
    </row>
    <row r="169">
      <c t="s" r="A169" s="4">
        <v>1</v>
      </c>
      <c t="s" r="B169" s="5">
        <v>1</v>
      </c>
      <c t="s" r="C169" s="4">
        <v>1</v>
      </c>
      <c t="s" r="D169" s="4">
        <v>1</v>
      </c>
      <c t="s" r="E169" s="4">
        <v>1</v>
      </c>
      <c t="s" r="F169" s="4">
        <v>1</v>
      </c>
      <c t="s" r="G169" s="4">
        <v>1</v>
      </c>
    </row>
    <row r="170">
      <c t="s" r="A170" s="2">
        <v>185</v>
      </c>
      <c t="s" r="B170" s="6">
        <v>186</v>
      </c>
      <c r="C170" s="4">
        <f>H170</f>
      </c>
      <c t="s" r="D170" s="4">
        <v>1</v>
      </c>
      <c t="s" r="E170" s="4">
        <v>1</v>
      </c>
      <c t="s" r="F170" s="4">
        <v>1</v>
      </c>
      <c t="s" r="G170" s="4">
        <v>1</v>
      </c>
      <c t="s" r="H170" s="4">
        <v>187</v>
      </c>
    </row>
    <row r="171">
      <c t="s" r="A171" s="4">
        <v>1</v>
      </c>
      <c t="s" r="B171" s="5">
        <v>1</v>
      </c>
      <c r="C171" s="8">
        <f>H171</f>
      </c>
      <c t="s" r="D171" s="4">
        <v>1</v>
      </c>
      <c t="s" r="E171" s="4">
        <v>1</v>
      </c>
      <c t="s" r="F171" s="4">
        <v>1</v>
      </c>
      <c t="s" r="G171" s="4">
        <v>1</v>
      </c>
      <c t="s" r="H171" s="8">
        <v>21</v>
      </c>
    </row>
    <row r="172">
      <c t="s" r="A172" s="4">
        <v>1</v>
      </c>
      <c t="s" r="B172" s="5">
        <v>1</v>
      </c>
      <c t="s" r="C172" s="4">
        <v>1</v>
      </c>
      <c t="s" r="D172" s="4">
        <v>1</v>
      </c>
      <c t="s" r="E172" s="4">
        <v>1</v>
      </c>
      <c t="s" r="F172" s="4">
        <v>1</v>
      </c>
      <c t="s" r="G172" s="4">
        <v>1</v>
      </c>
    </row>
    <row r="173">
      <c t="s" r="A173" s="2">
        <v>188</v>
      </c>
      <c t="s" r="B173" s="6">
        <v>189</v>
      </c>
      <c r="C173" s="4">
        <f>H173</f>
      </c>
      <c t="s" r="D173" s="4">
        <v>1</v>
      </c>
      <c t="s" r="E173" s="4">
        <v>1</v>
      </c>
      <c t="s" r="F173" s="4">
        <v>1</v>
      </c>
      <c t="s" r="G173" s="4">
        <v>1</v>
      </c>
      <c t="s" r="H173" s="4">
        <v>190</v>
      </c>
    </row>
    <row r="174">
      <c t="s" r="A174" s="4">
        <v>1</v>
      </c>
      <c t="s" r="B174" s="5">
        <v>1</v>
      </c>
      <c r="C174" s="8">
        <f>H174</f>
      </c>
      <c t="s" r="D174" s="4">
        <v>1</v>
      </c>
      <c t="s" r="E174" s="4">
        <v>1</v>
      </c>
      <c t="s" r="F174" s="4">
        <v>1</v>
      </c>
      <c t="s" r="G174" s="4">
        <v>1</v>
      </c>
      <c t="s" r="H174" s="8">
        <v>21</v>
      </c>
    </row>
    <row r="175">
      <c t="s" r="A175" s="4">
        <v>1</v>
      </c>
      <c t="s" r="B175" s="5">
        <v>1</v>
      </c>
      <c t="s" r="C175" s="4">
        <v>1</v>
      </c>
      <c t="s" r="D175" s="4">
        <v>1</v>
      </c>
      <c t="s" r="E175" s="4">
        <v>1</v>
      </c>
      <c t="s" r="F175" s="4">
        <v>1</v>
      </c>
      <c t="s" r="G175" s="4">
        <v>1</v>
      </c>
    </row>
    <row r="176">
      <c t="s" r="A176" s="2">
        <v>191</v>
      </c>
      <c t="s" r="B176" s="6">
        <v>192</v>
      </c>
      <c r="C176" s="4">
        <f>H176</f>
      </c>
      <c t="s" r="D176" s="4">
        <v>1</v>
      </c>
      <c t="s" r="E176" s="4">
        <v>1</v>
      </c>
      <c t="s" r="F176" s="4">
        <v>1</v>
      </c>
      <c t="s" r="G176" s="4">
        <v>1</v>
      </c>
      <c t="s" r="H176" s="4">
        <v>193</v>
      </c>
    </row>
    <row r="177">
      <c t="s" r="A177" s="4">
        <v>1</v>
      </c>
      <c t="s" r="B177" s="5">
        <v>1</v>
      </c>
      <c r="C177" s="8">
        <f>H177</f>
      </c>
      <c t="s" r="D177" s="4">
        <v>1</v>
      </c>
      <c t="s" r="E177" s="4">
        <v>1</v>
      </c>
      <c t="s" r="F177" s="4">
        <v>1</v>
      </c>
      <c t="s" r="G177" s="4">
        <v>1</v>
      </c>
      <c t="s" r="H177" s="8">
        <v>21</v>
      </c>
    </row>
    <row r="178">
      <c t="s" r="A178" s="4">
        <v>1</v>
      </c>
      <c t="s" r="B178" s="5">
        <v>1</v>
      </c>
      <c t="s" r="C178" s="4">
        <v>1</v>
      </c>
      <c t="s" r="D178" s="4">
        <v>1</v>
      </c>
      <c t="s" r="E178" s="4">
        <v>1</v>
      </c>
      <c t="s" r="F178" s="4">
        <v>1</v>
      </c>
      <c t="s" r="G178" s="4">
        <v>1</v>
      </c>
    </row>
    <row r="179">
      <c t="s" r="A179" s="2">
        <v>194</v>
      </c>
      <c t="s" r="B179" s="6">
        <v>195</v>
      </c>
      <c r="C179" s="4">
        <f>H179</f>
      </c>
      <c t="s" r="D179" s="4">
        <v>1</v>
      </c>
      <c t="s" r="E179" s="4">
        <v>1</v>
      </c>
      <c t="s" r="F179" s="4">
        <v>1</v>
      </c>
      <c t="s" r="G179" s="4">
        <v>1</v>
      </c>
      <c t="s" r="H179" s="4">
        <v>196</v>
      </c>
    </row>
    <row r="180">
      <c t="s" r="A180" s="4">
        <v>1</v>
      </c>
      <c t="s" r="B180" s="5">
        <v>1</v>
      </c>
      <c r="C180" s="8">
        <f>H180</f>
      </c>
      <c t="s" r="D180" s="4">
        <v>1</v>
      </c>
      <c t="s" r="E180" s="4">
        <v>1</v>
      </c>
      <c t="s" r="F180" s="4">
        <v>1</v>
      </c>
      <c t="s" r="G180" s="4">
        <v>1</v>
      </c>
      <c t="s" r="H180" s="8">
        <v>21</v>
      </c>
    </row>
    <row r="181">
      <c t="s" r="A181" s="4">
        <v>1</v>
      </c>
      <c t="s" r="B181" s="5">
        <v>1</v>
      </c>
      <c t="s" r="C181" s="4">
        <v>1</v>
      </c>
      <c t="s" r="D181" s="4">
        <v>1</v>
      </c>
      <c t="s" r="E181" s="4">
        <v>1</v>
      </c>
      <c t="s" r="F181" s="4">
        <v>1</v>
      </c>
      <c t="s" r="G181" s="4">
        <v>1</v>
      </c>
    </row>
    <row r="182">
      <c t="s" r="A182" s="2">
        <v>197</v>
      </c>
      <c t="s" r="B182" s="6">
        <v>198</v>
      </c>
      <c r="C182" s="4">
        <f>H182</f>
      </c>
      <c t="s" r="D182" s="4">
        <v>1</v>
      </c>
      <c t="s" r="E182" s="4">
        <v>1</v>
      </c>
      <c t="s" r="F182" s="4">
        <v>1</v>
      </c>
      <c t="s" r="G182" s="4">
        <v>1</v>
      </c>
      <c t="s" r="H182" s="4">
        <v>199</v>
      </c>
    </row>
    <row r="183">
      <c t="s" r="A183" s="4">
        <v>1</v>
      </c>
      <c t="s" r="B183" s="5">
        <v>1</v>
      </c>
      <c r="C183" s="8">
        <f>H183</f>
      </c>
      <c t="s" r="D183" s="4">
        <v>1</v>
      </c>
      <c t="s" r="E183" s="4">
        <v>1</v>
      </c>
      <c t="s" r="F183" s="4">
        <v>1</v>
      </c>
      <c t="s" r="G183" s="4">
        <v>1</v>
      </c>
      <c t="s" r="H183" s="8">
        <v>21</v>
      </c>
    </row>
    <row r="184">
      <c t="s" r="A184" s="4">
        <v>1</v>
      </c>
      <c t="s" r="B184" s="5">
        <v>1</v>
      </c>
      <c t="s" r="C184" s="4">
        <v>1</v>
      </c>
      <c t="s" r="D184" s="4">
        <v>1</v>
      </c>
      <c t="s" r="E184" s="4">
        <v>1</v>
      </c>
      <c t="s" r="F184" s="4">
        <v>1</v>
      </c>
      <c t="s" r="G184" s="4">
        <v>1</v>
      </c>
    </row>
    <row r="185">
      <c t="s" r="A185" s="2">
        <v>200</v>
      </c>
      <c t="s" r="B185" s="6">
        <v>201</v>
      </c>
      <c r="C185" s="4">
        <f>H185</f>
      </c>
      <c t="s" r="D185" s="4">
        <v>1</v>
      </c>
      <c t="s" r="E185" s="4">
        <v>1</v>
      </c>
      <c t="s" r="F185" s="4">
        <v>1</v>
      </c>
      <c t="s" r="G185" s="4">
        <v>1</v>
      </c>
      <c t="s" r="H185" s="4">
        <v>202</v>
      </c>
    </row>
    <row r="186">
      <c t="s" r="A186" s="4">
        <v>1</v>
      </c>
      <c t="s" r="B186" s="5">
        <v>1</v>
      </c>
      <c r="C186" s="4">
        <f>H186</f>
      </c>
      <c t="s" r="D186" s="4">
        <v>1</v>
      </c>
      <c t="s" r="E186" s="4">
        <v>1</v>
      </c>
      <c t="s" r="F186" s="4">
        <v>1</v>
      </c>
      <c t="s" r="G186" s="4">
        <v>1</v>
      </c>
      <c t="s" r="H186" s="4">
        <v>203</v>
      </c>
    </row>
    <row r="187">
      <c t="s" r="A187" s="4">
        <v>1</v>
      </c>
      <c t="s" r="B187" s="5">
        <v>1</v>
      </c>
      <c r="C187" s="8">
        <f>H187</f>
      </c>
      <c t="s" r="D187" s="4">
        <v>1</v>
      </c>
      <c t="s" r="E187" s="4">
        <v>1</v>
      </c>
      <c t="s" r="F187" s="4">
        <v>1</v>
      </c>
      <c t="s" r="G187" s="4">
        <v>1</v>
      </c>
      <c t="s" r="H187" s="8">
        <v>21</v>
      </c>
    </row>
    <row r="188">
      <c t="s" r="A188" s="4">
        <v>1</v>
      </c>
      <c t="s" r="B188" s="5">
        <v>1</v>
      </c>
      <c t="s" r="C188" s="4">
        <v>1</v>
      </c>
      <c t="s" r="D188" s="4">
        <v>1</v>
      </c>
      <c t="s" r="E188" s="4">
        <v>1</v>
      </c>
      <c t="s" r="F188" s="4">
        <v>1</v>
      </c>
      <c t="s" r="G188" s="4">
        <v>1</v>
      </c>
    </row>
    <row r="189">
      <c t="s" r="A189" s="2">
        <v>204</v>
      </c>
      <c t="s" r="B189" s="6">
        <v>205</v>
      </c>
      <c r="C189" s="4">
        <f>H189</f>
      </c>
      <c t="s" r="D189" s="4">
        <v>1</v>
      </c>
      <c t="s" r="E189" s="4">
        <v>1</v>
      </c>
      <c t="s" r="F189" s="4">
        <v>1</v>
      </c>
      <c t="s" r="G189" s="4">
        <v>1</v>
      </c>
      <c t="s" r="H189" s="4">
        <v>206</v>
      </c>
    </row>
    <row r="190">
      <c t="s" r="A190" s="4">
        <v>1</v>
      </c>
      <c t="s" r="B190" s="5">
        <v>1</v>
      </c>
      <c r="C190" s="4">
        <f>H190</f>
      </c>
      <c t="s" r="D190" s="4">
        <v>1</v>
      </c>
      <c t="s" r="E190" s="4">
        <v>1</v>
      </c>
      <c t="s" r="F190" s="4">
        <v>1</v>
      </c>
      <c t="s" r="G190" s="4">
        <v>1</v>
      </c>
      <c t="s" r="H190" s="4">
        <v>207</v>
      </c>
    </row>
    <row r="191">
      <c t="s" r="A191" s="4">
        <v>1</v>
      </c>
      <c t="s" r="B191" s="5">
        <v>1</v>
      </c>
      <c r="C191" s="4">
        <f>H191</f>
      </c>
      <c t="s" r="D191" s="4">
        <v>1</v>
      </c>
      <c t="s" r="E191" s="4">
        <v>1</v>
      </c>
      <c t="s" r="F191" s="4">
        <v>1</v>
      </c>
      <c t="s" r="G191" s="4">
        <v>1</v>
      </c>
      <c t="s" r="H191" s="4">
        <v>208</v>
      </c>
    </row>
    <row r="192">
      <c t="s" r="A192" s="4">
        <v>1</v>
      </c>
      <c t="s" r="B192" s="5">
        <v>1</v>
      </c>
      <c r="C192" s="4">
        <f>H192</f>
      </c>
      <c t="s" r="D192" s="4">
        <v>1</v>
      </c>
      <c t="s" r="E192" s="4">
        <v>1</v>
      </c>
      <c t="s" r="F192" s="4">
        <v>1</v>
      </c>
      <c t="s" r="G192" s="4">
        <v>1</v>
      </c>
      <c t="s" r="H192" s="4">
        <v>209</v>
      </c>
    </row>
    <row r="193">
      <c t="s" r="A193" s="4">
        <v>1</v>
      </c>
      <c t="s" r="B193" s="5">
        <v>1</v>
      </c>
      <c r="C193" s="8">
        <f>H193</f>
      </c>
      <c t="s" r="D193" s="4">
        <v>1</v>
      </c>
      <c t="s" r="E193" s="4">
        <v>1</v>
      </c>
      <c t="s" r="F193" s="4">
        <v>1</v>
      </c>
      <c t="s" r="G193" s="4">
        <v>1</v>
      </c>
      <c t="s" r="H193" s="8">
        <v>21</v>
      </c>
    </row>
    <row r="194">
      <c t="s" r="A194" s="4">
        <v>1</v>
      </c>
      <c t="s" r="B194" s="5">
        <v>1</v>
      </c>
      <c t="s" r="C194" s="4">
        <v>1</v>
      </c>
      <c t="s" r="D194" s="4">
        <v>1</v>
      </c>
      <c t="s" r="E194" s="4">
        <v>1</v>
      </c>
      <c t="s" r="F194" s="4">
        <v>1</v>
      </c>
      <c t="s" r="G194" s="4">
        <v>1</v>
      </c>
    </row>
    <row r="195">
      <c t="s" r="A195" s="2">
        <v>210</v>
      </c>
      <c t="s" r="B195" s="6">
        <v>211</v>
      </c>
      <c r="C195" s="4">
        <f>H195</f>
      </c>
      <c t="s" r="D195" s="4">
        <v>1</v>
      </c>
      <c t="s" r="E195" s="4">
        <v>1</v>
      </c>
      <c t="s" r="F195" s="4">
        <v>1</v>
      </c>
      <c t="s" r="G195" s="4">
        <v>1</v>
      </c>
      <c t="s" r="H195" s="4">
        <v>212</v>
      </c>
    </row>
    <row r="196">
      <c t="s" r="A196" s="4">
        <v>1</v>
      </c>
      <c t="s" r="B196" s="5">
        <v>1</v>
      </c>
      <c r="C196" s="8">
        <f>H196</f>
      </c>
      <c t="s" r="D196" s="4">
        <v>1</v>
      </c>
      <c t="s" r="E196" s="4">
        <v>1</v>
      </c>
      <c t="s" r="F196" s="4">
        <v>1</v>
      </c>
      <c t="s" r="G196" s="4">
        <v>1</v>
      </c>
      <c t="s" r="H196" s="8">
        <v>21</v>
      </c>
    </row>
    <row r="197">
      <c t="s" r="A197" s="4">
        <v>1</v>
      </c>
      <c t="s" r="B197" s="5">
        <v>1</v>
      </c>
      <c t="s" r="C197" s="4">
        <v>1</v>
      </c>
      <c t="s" r="D197" s="4">
        <v>1</v>
      </c>
      <c t="s" r="E197" s="4">
        <v>1</v>
      </c>
      <c t="s" r="F197" s="4">
        <v>1</v>
      </c>
      <c t="s" r="G197" s="4">
        <v>1</v>
      </c>
    </row>
    <row r="198">
      <c t="s" r="A198" s="2">
        <v>213</v>
      </c>
      <c t="s" r="B198" s="6">
        <v>214</v>
      </c>
      <c r="C198" s="4">
        <f>H198</f>
      </c>
      <c t="s" r="D198" s="4">
        <v>1</v>
      </c>
      <c t="s" r="E198" s="4">
        <v>1</v>
      </c>
      <c t="s" r="F198" s="4">
        <v>1</v>
      </c>
      <c t="s" r="G198" s="4">
        <v>1</v>
      </c>
      <c t="s" r="H198" s="4">
        <v>215</v>
      </c>
    </row>
    <row r="199">
      <c t="s" r="A199" s="4">
        <v>1</v>
      </c>
      <c t="s" r="B199" s="5">
        <v>1</v>
      </c>
      <c r="C199" s="8">
        <f>H199</f>
      </c>
      <c t="s" r="D199" s="4">
        <v>1</v>
      </c>
      <c t="s" r="E199" s="4">
        <v>1</v>
      </c>
      <c t="s" r="F199" s="4">
        <v>1</v>
      </c>
      <c t="s" r="G199" s="4">
        <v>1</v>
      </c>
      <c t="s" r="H199" s="8">
        <v>21</v>
      </c>
    </row>
    <row r="200">
      <c t="s" r="A200" s="4">
        <v>1</v>
      </c>
      <c t="s" r="B200" s="5">
        <v>1</v>
      </c>
      <c t="s" r="C200" s="4">
        <v>1</v>
      </c>
      <c t="s" r="D200" s="4">
        <v>1</v>
      </c>
      <c t="s" r="E200" s="4">
        <v>1</v>
      </c>
      <c t="s" r="F200" s="4">
        <v>1</v>
      </c>
      <c t="s" r="G200" s="4">
        <v>1</v>
      </c>
    </row>
    <row r="201">
      <c t="s" r="A201" s="2">
        <v>216</v>
      </c>
      <c t="s" r="B201" s="6">
        <v>217</v>
      </c>
      <c r="C201" s="4">
        <f>H201</f>
      </c>
      <c t="s" r="D201" s="4">
        <v>1</v>
      </c>
      <c t="s" r="E201" s="4">
        <v>1</v>
      </c>
      <c t="s" r="F201" s="4">
        <v>1</v>
      </c>
      <c t="s" r="G201" s="4">
        <v>1</v>
      </c>
      <c t="s" r="H201" s="4">
        <v>218</v>
      </c>
    </row>
    <row r="202">
      <c t="s" r="A202" s="4">
        <v>1</v>
      </c>
      <c t="s" r="B202" s="5">
        <v>1</v>
      </c>
      <c r="C202" s="8">
        <f>H202</f>
      </c>
      <c t="s" r="D202" s="4">
        <v>1</v>
      </c>
      <c t="s" r="E202" s="4">
        <v>1</v>
      </c>
      <c t="s" r="F202" s="4">
        <v>1</v>
      </c>
      <c t="s" r="G202" s="4">
        <v>1</v>
      </c>
      <c t="s" r="H202" s="8">
        <v>21</v>
      </c>
    </row>
    <row r="203">
      <c t="s" r="A203" s="4">
        <v>1</v>
      </c>
      <c t="s" r="B203" s="5">
        <v>1</v>
      </c>
      <c t="s" r="C203" s="4">
        <v>1</v>
      </c>
      <c t="s" r="D203" s="4">
        <v>1</v>
      </c>
      <c t="s" r="E203" s="4">
        <v>1</v>
      </c>
      <c t="s" r="F203" s="4">
        <v>1</v>
      </c>
      <c t="s" r="G203" s="4">
        <v>1</v>
      </c>
    </row>
    <row r="204">
      <c t="s" r="A204" s="2">
        <v>219</v>
      </c>
      <c t="s" r="B204" s="6">
        <v>220</v>
      </c>
      <c r="C204" s="4">
        <f>H204</f>
      </c>
      <c t="s" r="D204" s="4">
        <v>1</v>
      </c>
      <c t="s" r="E204" s="4">
        <v>1</v>
      </c>
      <c t="s" r="F204" s="4">
        <v>1</v>
      </c>
      <c t="s" r="G204" s="4">
        <v>1</v>
      </c>
      <c t="s" r="H204" s="4">
        <v>221</v>
      </c>
    </row>
    <row r="205">
      <c t="s" r="A205" s="4">
        <v>1</v>
      </c>
      <c t="s" r="B205" s="5">
        <v>1</v>
      </c>
      <c r="C205" s="8">
        <f>H205</f>
      </c>
      <c t="s" r="D205" s="4">
        <v>1</v>
      </c>
      <c t="s" r="E205" s="4">
        <v>1</v>
      </c>
      <c t="s" r="F205" s="4">
        <v>1</v>
      </c>
      <c t="s" r="G205" s="4">
        <v>1</v>
      </c>
      <c t="s" r="H205" s="8">
        <v>21</v>
      </c>
    </row>
    <row r="206">
      <c t="s" r="A206" s="4">
        <v>1</v>
      </c>
      <c t="s" r="B206" s="5">
        <v>1</v>
      </c>
      <c t="s" r="C206" s="4">
        <v>1</v>
      </c>
      <c t="s" r="D206" s="4">
        <v>1</v>
      </c>
      <c t="s" r="E206" s="4">
        <v>1</v>
      </c>
      <c t="s" r="F206" s="4">
        <v>1</v>
      </c>
      <c t="s" r="G206" s="4">
        <v>1</v>
      </c>
    </row>
    <row r="207">
      <c t="s" r="A207" s="2">
        <v>222</v>
      </c>
      <c t="s" r="B207" s="6">
        <v>223</v>
      </c>
      <c r="C207" s="4">
        <f>H207</f>
      </c>
      <c t="s" r="D207" s="4">
        <v>1</v>
      </c>
      <c t="s" r="E207" s="4">
        <v>1</v>
      </c>
      <c t="s" r="F207" s="4">
        <v>1</v>
      </c>
      <c t="s" r="G207" s="4">
        <v>1</v>
      </c>
      <c t="s" r="H207" s="4">
        <v>224</v>
      </c>
    </row>
    <row r="208">
      <c t="s" r="A208" s="4">
        <v>1</v>
      </c>
      <c t="s" r="B208" s="5">
        <v>1</v>
      </c>
      <c r="C208" s="8">
        <f>H208</f>
      </c>
      <c t="s" r="D208" s="4">
        <v>1</v>
      </c>
      <c t="s" r="E208" s="4">
        <v>1</v>
      </c>
      <c t="s" r="F208" s="4">
        <v>1</v>
      </c>
      <c t="s" r="G208" s="4">
        <v>1</v>
      </c>
      <c t="s" r="H208" s="8">
        <v>21</v>
      </c>
    </row>
    <row r="209">
      <c t="s" r="A209" s="4">
        <v>1</v>
      </c>
      <c t="s" r="B209" s="5">
        <v>1</v>
      </c>
      <c t="s" r="C209" s="4">
        <v>1</v>
      </c>
      <c t="s" r="D209" s="4">
        <v>1</v>
      </c>
      <c t="s" r="E209" s="4">
        <v>1</v>
      </c>
      <c t="s" r="F209" s="4">
        <v>1</v>
      </c>
      <c t="s" r="G209" s="4">
        <v>1</v>
      </c>
    </row>
    <row r="210">
      <c t="s" r="A210" s="2">
        <v>225</v>
      </c>
      <c t="s" r="B210" s="6">
        <v>226</v>
      </c>
      <c r="C210" s="4">
        <f>H210</f>
      </c>
      <c t="s" r="D210" s="4">
        <v>1</v>
      </c>
      <c t="s" r="E210" s="4">
        <v>1</v>
      </c>
      <c t="s" r="F210" s="4">
        <v>1</v>
      </c>
      <c t="s" r="G210" s="4">
        <v>1</v>
      </c>
      <c t="s" r="H210" s="4">
        <v>227</v>
      </c>
    </row>
    <row r="211">
      <c t="s" r="A211" s="4">
        <v>1</v>
      </c>
      <c t="s" r="B211" s="5">
        <v>1</v>
      </c>
      <c r="C211" s="8">
        <f>H211</f>
      </c>
      <c t="s" r="D211" s="4">
        <v>1</v>
      </c>
      <c t="s" r="E211" s="4">
        <v>1</v>
      </c>
      <c t="s" r="F211" s="4">
        <v>1</v>
      </c>
      <c t="s" r="G211" s="4">
        <v>1</v>
      </c>
      <c t="s" r="H211" s="8">
        <v>21</v>
      </c>
    </row>
    <row r="212">
      <c t="s" r="A212" s="4">
        <v>1</v>
      </c>
      <c t="s" r="B212" s="5">
        <v>1</v>
      </c>
      <c t="s" r="C212" s="4">
        <v>1</v>
      </c>
      <c t="s" r="D212" s="4">
        <v>1</v>
      </c>
      <c t="s" r="E212" s="4">
        <v>1</v>
      </c>
      <c t="s" r="F212" s="4">
        <v>1</v>
      </c>
      <c t="s" r="G212" s="4">
        <v>1</v>
      </c>
    </row>
    <row r="213">
      <c t="s" r="A213" s="2">
        <v>228</v>
      </c>
      <c t="s" r="B213" s="6">
        <v>229</v>
      </c>
      <c r="C213" s="4">
        <f>H213</f>
      </c>
      <c t="s" r="D213" s="4">
        <v>1</v>
      </c>
      <c t="s" r="E213" s="4">
        <v>1</v>
      </c>
      <c t="s" r="F213" s="4">
        <v>1</v>
      </c>
      <c t="s" r="G213" s="4">
        <v>1</v>
      </c>
      <c t="s" r="H213" s="4">
        <v>230</v>
      </c>
    </row>
    <row r="214">
      <c t="s" r="A214" s="4">
        <v>1</v>
      </c>
      <c t="s" r="B214" s="5">
        <v>1</v>
      </c>
      <c r="C214" s="8">
        <f>H214</f>
      </c>
      <c t="s" r="D214" s="4">
        <v>1</v>
      </c>
      <c t="s" r="E214" s="4">
        <v>1</v>
      </c>
      <c t="s" r="F214" s="4">
        <v>1</v>
      </c>
      <c t="s" r="G214" s="4">
        <v>1</v>
      </c>
      <c t="s" r="H214" s="8">
        <v>21</v>
      </c>
    </row>
    <row r="215">
      <c t="s" r="A215" s="4">
        <v>1</v>
      </c>
      <c t="s" r="B215" s="5">
        <v>1</v>
      </c>
      <c t="s" r="C215" s="4">
        <v>1</v>
      </c>
      <c t="s" r="D215" s="4">
        <v>1</v>
      </c>
      <c t="s" r="E215" s="4">
        <v>1</v>
      </c>
      <c t="s" r="F215" s="4">
        <v>1</v>
      </c>
      <c t="s" r="G215" s="4">
        <v>1</v>
      </c>
    </row>
    <row r="216">
      <c t="s" r="A216" s="2">
        <v>231</v>
      </c>
      <c t="s" r="B216" s="6">
        <v>1</v>
      </c>
      <c r="C216" s="4">
        <f>H216</f>
      </c>
      <c t="s" r="D216" s="4">
        <v>1</v>
      </c>
      <c t="s" r="E216" s="4">
        <v>1</v>
      </c>
      <c t="s" r="F216" s="4">
        <v>1</v>
      </c>
      <c t="s" r="G216" s="4">
        <v>1</v>
      </c>
      <c t="s" r="H216" s="4">
        <v>232</v>
      </c>
    </row>
    <row r="217">
      <c t="s" r="A217" s="4">
        <v>1</v>
      </c>
      <c t="s" r="B217" s="5">
        <v>1</v>
      </c>
      <c r="C217" s="4">
        <f>H217</f>
      </c>
      <c t="s" r="D217" s="4">
        <v>1</v>
      </c>
      <c t="s" r="E217" s="4">
        <v>1</v>
      </c>
      <c t="s" r="F217" s="4">
        <v>1</v>
      </c>
      <c t="s" r="G217" s="4">
        <v>1</v>
      </c>
      <c t="s" r="H217" s="4">
        <v>233</v>
      </c>
    </row>
    <row r="218">
      <c t="s" r="A218" s="4">
        <v>1</v>
      </c>
      <c t="s" r="B218" s="5">
        <v>1</v>
      </c>
      <c r="C218" s="8">
        <f>H218</f>
      </c>
      <c t="s" r="D218" s="4">
        <v>1</v>
      </c>
      <c t="s" r="E218" s="4">
        <v>1</v>
      </c>
      <c t="s" r="F218" s="4">
        <v>1</v>
      </c>
      <c t="s" r="G218" s="4">
        <v>1</v>
      </c>
      <c t="s" r="H218" s="8">
        <v>21</v>
      </c>
    </row>
    <row r="219">
      <c t="s" r="A219" s="4">
        <v>1</v>
      </c>
      <c t="s" r="B219" s="5">
        <v>1</v>
      </c>
      <c t="s" r="C219" s="4">
        <v>1</v>
      </c>
      <c t="s" r="D219" s="4">
        <v>1</v>
      </c>
      <c t="s" r="E219" s="4">
        <v>1</v>
      </c>
      <c t="s" r="F219" s="4">
        <v>1</v>
      </c>
      <c t="s" r="G219" s="4">
        <v>1</v>
      </c>
    </row>
    <row r="220">
      <c t="s" r="A220" s="2">
        <v>234</v>
      </c>
      <c t="s" r="B220" s="6">
        <v>1</v>
      </c>
      <c r="C220" s="4">
        <f>H220</f>
      </c>
      <c t="s" r="D220" s="4">
        <v>1</v>
      </c>
      <c t="s" r="E220" s="4">
        <v>1</v>
      </c>
      <c t="s" r="F220" s="4">
        <v>1</v>
      </c>
      <c t="s" r="G220" s="4">
        <v>1</v>
      </c>
      <c t="s" r="H220" s="4">
        <v>235</v>
      </c>
    </row>
    <row r="221">
      <c t="s" r="A221" s="4">
        <v>1</v>
      </c>
      <c t="s" r="B221" s="5">
        <v>1</v>
      </c>
      <c r="C221" s="8">
        <f>H221</f>
      </c>
      <c t="s" r="D221" s="4">
        <v>1</v>
      </c>
      <c t="s" r="E221" s="4">
        <v>1</v>
      </c>
      <c t="s" r="F221" s="4">
        <v>1</v>
      </c>
      <c t="s" r="G221" s="4">
        <v>1</v>
      </c>
      <c t="s" r="H221" s="8">
        <v>21</v>
      </c>
    </row>
    <row r="222">
      <c t="s" r="A222" s="4">
        <v>1</v>
      </c>
      <c t="s" r="B222" s="5">
        <v>1</v>
      </c>
      <c t="s" r="C222" s="4">
        <v>1</v>
      </c>
      <c t="s" r="D222" s="4">
        <v>1</v>
      </c>
      <c t="s" r="E222" s="4">
        <v>1</v>
      </c>
      <c t="s" r="F222" s="4">
        <v>1</v>
      </c>
      <c t="s" r="G222" s="4">
        <v>1</v>
      </c>
    </row>
    <row r="223">
      <c t="s" r="A223" s="2">
        <v>236</v>
      </c>
      <c t="s" r="B223" s="6">
        <v>1</v>
      </c>
      <c r="C223" s="4">
        <f>H223</f>
      </c>
      <c t="s" r="D223" s="4">
        <v>1</v>
      </c>
      <c t="s" r="E223" s="4">
        <v>1</v>
      </c>
      <c t="s" r="F223" s="4">
        <v>1</v>
      </c>
      <c t="s" r="G223" s="4">
        <v>1</v>
      </c>
      <c t="s" r="H223" s="4">
        <v>237</v>
      </c>
    </row>
    <row r="224">
      <c t="s" r="A224" s="4">
        <v>1</v>
      </c>
      <c t="s" r="B224" s="5">
        <v>1</v>
      </c>
      <c r="C224" s="8">
        <f>H224</f>
      </c>
      <c t="s" r="D224" s="4">
        <v>1</v>
      </c>
      <c t="s" r="E224" s="4">
        <v>1</v>
      </c>
      <c t="s" r="F224" s="4">
        <v>1</v>
      </c>
      <c t="s" r="G224" s="4">
        <v>1</v>
      </c>
      <c t="s" r="H224" s="8">
        <v>21</v>
      </c>
    </row>
    <row r="225">
      <c t="s" r="A225" s="4">
        <v>1</v>
      </c>
      <c t="s" r="B225" s="5">
        <v>1</v>
      </c>
      <c t="s" r="C225" s="4">
        <v>1</v>
      </c>
      <c t="s" r="D225" s="4">
        <v>1</v>
      </c>
      <c t="s" r="E225" s="4">
        <v>1</v>
      </c>
      <c t="s" r="F225" s="4">
        <v>1</v>
      </c>
      <c t="s" r="G225" s="4">
        <v>1</v>
      </c>
    </row>
    <row r="226">
      <c t="s" r="A226" s="2">
        <v>238</v>
      </c>
      <c t="s" r="B226" s="6">
        <v>1</v>
      </c>
      <c r="C226" s="4">
        <f>H226</f>
      </c>
      <c t="s" r="D226" s="4">
        <v>1</v>
      </c>
      <c t="s" r="E226" s="4">
        <v>1</v>
      </c>
      <c t="s" r="F226" s="4">
        <v>1</v>
      </c>
      <c t="s" r="G226" s="4">
        <v>1</v>
      </c>
      <c t="s" r="H226" s="4">
        <v>239</v>
      </c>
    </row>
    <row r="227">
      <c t="s" r="A227" s="4">
        <v>1</v>
      </c>
      <c t="s" r="B227" s="5">
        <v>1</v>
      </c>
      <c r="C227" s="8">
        <f>H227</f>
      </c>
      <c t="s" r="D227" s="4">
        <v>1</v>
      </c>
      <c t="s" r="E227" s="4">
        <v>1</v>
      </c>
      <c t="s" r="F227" s="4">
        <v>1</v>
      </c>
      <c t="s" r="G227" s="4">
        <v>1</v>
      </c>
      <c t="s" r="H227" s="8">
        <v>21</v>
      </c>
    </row>
    <row r="228">
      <c t="s" r="A228" s="4">
        <v>1</v>
      </c>
      <c t="s" r="B228" s="5">
        <v>1</v>
      </c>
      <c t="s" r="C228" s="4">
        <v>1</v>
      </c>
      <c t="s" r="D228" s="4">
        <v>1</v>
      </c>
      <c t="s" r="E228" s="4">
        <v>1</v>
      </c>
      <c t="s" r="F228" s="4">
        <v>1</v>
      </c>
      <c t="s" r="G228" s="4">
        <v>1</v>
      </c>
    </row>
    <row r="229">
      <c t="s" r="A229" s="2">
        <v>240</v>
      </c>
      <c t="s" r="B229" s="6">
        <v>1</v>
      </c>
      <c r="C229" s="4">
        <f>H229</f>
      </c>
      <c t="s" r="D229" s="4">
        <v>1</v>
      </c>
      <c t="s" r="E229" s="4">
        <v>1</v>
      </c>
      <c t="s" r="F229" s="4">
        <v>1</v>
      </c>
      <c t="s" r="G229" s="4">
        <v>1</v>
      </c>
      <c t="s" r="H229" s="4">
        <v>241</v>
      </c>
    </row>
    <row r="230">
      <c t="s" r="A230" s="4">
        <v>1</v>
      </c>
      <c t="s" r="B230" s="5">
        <v>1</v>
      </c>
      <c t="s" r="C230" s="4">
        <v>1</v>
      </c>
      <c t="s" r="D230" s="4">
        <v>1</v>
      </c>
      <c t="s" r="E230" s="4">
        <v>1</v>
      </c>
      <c t="s" r="F230" s="4">
        <v>1</v>
      </c>
      <c t="s" r="G230" s="4">
        <v>1</v>
      </c>
    </row>
    <row r="231">
      <c t="s" r="A231" s="3">
        <v>9</v>
      </c>
      <c t="s" r="B231" s="3">
        <v>10</v>
      </c>
      <c t="s" r="C231" s="3">
        <v>11</v>
      </c>
      <c t="s" r="D231" s="3">
        <v>12</v>
      </c>
      <c t="s" r="E231" s="3">
        <v>13</v>
      </c>
      <c t="s" r="F231" s="3">
        <v>14</v>
      </c>
      <c t="s" r="G231" s="3">
        <v>15</v>
      </c>
    </row>
    <row r="232">
      <c t="s" r="A232" s="4">
        <v>1</v>
      </c>
      <c t="s" r="B232" s="5">
        <v>1</v>
      </c>
      <c t="s" r="C232" s="4">
        <v>1</v>
      </c>
      <c t="s" r="D232" s="4">
        <v>1</v>
      </c>
      <c t="s" r="E232" s="4">
        <v>1</v>
      </c>
      <c t="s" r="F232" s="4">
        <v>1</v>
      </c>
      <c t="s" r="G232" s="4">
        <v>1</v>
      </c>
    </row>
    <row r="233">
      <c t="s" r="A233" s="4">
        <v>1</v>
      </c>
      <c t="s" r="B233" s="6">
        <v>242</v>
      </c>
      <c t="s" r="C233" s="7">
        <v>243</v>
      </c>
      <c t="s" r="D233" s="4">
        <v>1</v>
      </c>
      <c t="s" r="E233" s="4">
        <v>1</v>
      </c>
      <c t="s" r="F233" s="4">
        <v>1</v>
      </c>
      <c t="s" r="G233" s="4">
        <v>1</v>
      </c>
    </row>
    <row r="234">
      <c t="s" r="A234" s="4">
        <v>1</v>
      </c>
      <c t="s" r="B234" s="5">
        <v>1</v>
      </c>
      <c t="s" r="C234" s="4">
        <v>1</v>
      </c>
      <c t="s" r="D234" s="4">
        <v>1</v>
      </c>
      <c t="s" r="E234" s="4">
        <v>1</v>
      </c>
      <c t="s" r="F234" s="4">
        <v>1</v>
      </c>
      <c t="s" r="G234" s="4">
        <v>1</v>
      </c>
    </row>
    <row r="235">
      <c t="s" r="A235" s="2">
        <v>244</v>
      </c>
      <c t="s" r="B235" s="6">
        <v>245</v>
      </c>
      <c t="s" r="C235" s="4">
        <v>246</v>
      </c>
      <c t="s" r="D235" s="4">
        <v>1</v>
      </c>
      <c t="s" r="E235" s="4">
        <v>1</v>
      </c>
      <c t="s" r="F235" s="4">
        <v>1</v>
      </c>
      <c t="s" r="G235" s="4">
        <v>1</v>
      </c>
    </row>
    <row r="236">
      <c t="s" r="A236" s="4">
        <v>1</v>
      </c>
      <c t="s" r="B236" s="5">
        <v>1</v>
      </c>
      <c t="s" r="C236" s="4">
        <v>247</v>
      </c>
      <c t="s" r="D236" s="4">
        <v>1</v>
      </c>
      <c t="s" r="E236" s="4">
        <v>1</v>
      </c>
      <c t="s" r="F236" s="4">
        <v>1</v>
      </c>
      <c t="s" r="G236" s="4">
        <v>1</v>
      </c>
    </row>
    <row r="237">
      <c t="s" r="A237" s="4">
        <v>1</v>
      </c>
      <c t="s" r="B237" s="5">
        <v>1</v>
      </c>
      <c t="s" r="C237" s="4">
        <v>248</v>
      </c>
      <c t="s" r="D237" s="4">
        <v>1</v>
      </c>
      <c t="s" r="E237" s="4">
        <v>1</v>
      </c>
      <c t="s" r="F237" s="4">
        <v>1</v>
      </c>
      <c t="s" r="G237" s="4">
        <v>1</v>
      </c>
    </row>
    <row r="238">
      <c t="s" r="A238" s="4">
        <v>1</v>
      </c>
      <c t="s" r="B238" s="5">
        <v>1</v>
      </c>
      <c t="s" r="C238" s="4">
        <v>249</v>
      </c>
      <c t="s" r="D238" s="4">
        <v>1</v>
      </c>
      <c t="s" r="E238" s="4">
        <v>1</v>
      </c>
      <c t="s" r="F238" s="4">
        <v>1</v>
      </c>
      <c t="s" r="G238" s="4">
        <v>1</v>
      </c>
    </row>
    <row r="239">
      <c t="s" r="A239" s="4">
        <v>1</v>
      </c>
      <c t="s" r="B239" s="5">
        <v>1</v>
      </c>
      <c t="s" r="C239" s="8">
        <v>21</v>
      </c>
      <c t="s" r="D239" s="4">
        <v>1</v>
      </c>
      <c t="s" r="E239" s="4">
        <v>1</v>
      </c>
      <c t="s" r="F239" s="4">
        <v>1</v>
      </c>
      <c t="s" r="G239" s="4">
        <v>1</v>
      </c>
    </row>
    <row r="240">
      <c t="s" r="A240" s="4">
        <v>1</v>
      </c>
      <c t="s" r="B240" s="5">
        <v>1</v>
      </c>
      <c t="s" r="C240" s="4">
        <v>1</v>
      </c>
      <c t="s" r="D240" s="4">
        <v>1</v>
      </c>
      <c t="s" r="E240" s="4">
        <v>1</v>
      </c>
      <c t="s" r="F240" s="4">
        <v>1</v>
      </c>
      <c t="s" r="G240" s="4">
        <v>1</v>
      </c>
    </row>
    <row r="241">
      <c t="s" r="A241" s="2">
        <v>250</v>
      </c>
      <c t="s" r="B241" s="6">
        <v>251</v>
      </c>
      <c t="s" r="C241" s="9">
        <v>252</v>
      </c>
      <c t="s" r="D241" s="4">
        <v>1</v>
      </c>
      <c t="s" r="E241" s="4">
        <v>1</v>
      </c>
      <c t="s" r="F241" s="4">
        <v>1</v>
      </c>
      <c t="s" r="G241" s="4">
        <v>1</v>
      </c>
    </row>
    <row r="242">
      <c t="s" r="A242" s="4">
        <v>1</v>
      </c>
      <c t="s" r="B242" s="5">
        <v>1</v>
      </c>
      <c t="s" r="C242" s="9">
        <v>253</v>
      </c>
      <c t="s" r="D242" s="4">
        <v>1</v>
      </c>
      <c t="s" r="E242" s="4">
        <v>1</v>
      </c>
      <c t="s" r="F242" s="4">
        <v>1</v>
      </c>
      <c t="s" r="G242" s="4">
        <v>1</v>
      </c>
    </row>
    <row r="243">
      <c t="s" r="A243" s="4">
        <v>1</v>
      </c>
      <c t="s" r="B243" s="5">
        <v>1</v>
      </c>
      <c t="s" r="C243" s="10">
        <v>254</v>
      </c>
      <c t="s" r="D243" s="11">
        <v>255</v>
      </c>
      <c r="E243" s="12">
        <v>1</v>
      </c>
      <c t="s" r="F243" s="13">
        <v>1</v>
      </c>
      <c t="str" r="G243" s="14">
        <f>IF(F243="",0,E243*F243)</f>
        <v/>
      </c>
    </row>
    <row r="244">
      <c t="s" r="A244" s="4">
        <v>1</v>
      </c>
      <c t="s" r="B244" s="5">
        <v>1</v>
      </c>
      <c t="s" r="C244" s="4">
        <v>256</v>
      </c>
      <c t="s" r="D244" s="4">
        <v>1</v>
      </c>
      <c t="s" r="E244" s="4">
        <v>1</v>
      </c>
      <c t="s" r="F244" s="4">
        <v>1</v>
      </c>
      <c t="s" r="G244" s="4">
        <v>1</v>
      </c>
    </row>
    <row r="245">
      <c t="s" r="A245" s="4">
        <v>1</v>
      </c>
      <c t="s" r="B245" s="5">
        <v>1</v>
      </c>
      <c t="s" r="C245" s="4">
        <v>257</v>
      </c>
      <c t="s" r="D245" s="4">
        <v>1</v>
      </c>
      <c t="s" r="E245" s="4">
        <v>1</v>
      </c>
      <c t="s" r="F245" s="4">
        <v>1</v>
      </c>
      <c t="s" r="G245" s="4">
        <v>1</v>
      </c>
    </row>
    <row r="246">
      <c t="s" r="A246" s="4">
        <v>1</v>
      </c>
      <c t="s" r="B246" s="5">
        <v>1</v>
      </c>
      <c t="s" r="C246" s="4">
        <v>258</v>
      </c>
      <c t="s" r="D246" s="4">
        <v>1</v>
      </c>
      <c t="s" r="E246" s="4">
        <v>1</v>
      </c>
      <c t="s" r="F246" s="4">
        <v>1</v>
      </c>
      <c t="s" r="G246" s="4">
        <v>1</v>
      </c>
    </row>
    <row r="247">
      <c t="s" r="A247" s="4">
        <v>1</v>
      </c>
      <c t="s" r="B247" s="5">
        <v>1</v>
      </c>
      <c t="s" r="C247" s="4">
        <v>259</v>
      </c>
      <c t="s" r="D247" s="4">
        <v>1</v>
      </c>
      <c t="s" r="E247" s="4">
        <v>1</v>
      </c>
      <c t="s" r="F247" s="4">
        <v>1</v>
      </c>
      <c t="s" r="G247" s="4">
        <v>1</v>
      </c>
    </row>
    <row r="248">
      <c t="s" r="A248" s="4">
        <v>1</v>
      </c>
      <c t="s" r="B248" s="5">
        <v>1</v>
      </c>
      <c t="s" r="C248" s="4">
        <v>260</v>
      </c>
      <c t="s" r="D248" s="4">
        <v>1</v>
      </c>
      <c t="s" r="E248" s="4">
        <v>1</v>
      </c>
      <c t="s" r="F248" s="4">
        <v>1</v>
      </c>
      <c t="s" r="G248" s="4">
        <v>1</v>
      </c>
    </row>
    <row r="249">
      <c t="s" r="A249" s="4">
        <v>1</v>
      </c>
      <c t="s" r="B249" s="5">
        <v>1</v>
      </c>
      <c t="s" r="C249" s="4">
        <v>261</v>
      </c>
      <c t="s" r="D249" s="4">
        <v>1</v>
      </c>
      <c t="s" r="E249" s="4">
        <v>1</v>
      </c>
      <c t="s" r="F249" s="4">
        <v>1</v>
      </c>
      <c t="s" r="G249" s="4">
        <v>1</v>
      </c>
    </row>
    <row r="250">
      <c t="s" r="A250" s="4">
        <v>1</v>
      </c>
      <c t="s" r="B250" s="5">
        <v>1</v>
      </c>
      <c t="s" r="C250" s="4">
        <v>262</v>
      </c>
      <c t="s" r="D250" s="4">
        <v>1</v>
      </c>
      <c t="s" r="E250" s="4">
        <v>1</v>
      </c>
      <c t="s" r="F250" s="4">
        <v>1</v>
      </c>
      <c t="s" r="G250" s="4">
        <v>1</v>
      </c>
    </row>
    <row r="251">
      <c t="s" r="A251" s="4">
        <v>1</v>
      </c>
      <c t="s" r="B251" s="5">
        <v>1</v>
      </c>
      <c t="s" r="C251" s="4">
        <v>263</v>
      </c>
      <c t="s" r="D251" s="4">
        <v>1</v>
      </c>
      <c t="s" r="E251" s="4">
        <v>1</v>
      </c>
      <c t="s" r="F251" s="4">
        <v>1</v>
      </c>
      <c t="s" r="G251" s="4">
        <v>1</v>
      </c>
    </row>
    <row r="252">
      <c t="s" r="A252" s="4">
        <v>1</v>
      </c>
      <c t="s" r="B252" s="5">
        <v>1</v>
      </c>
      <c t="s" r="C252" s="4">
        <v>1</v>
      </c>
      <c t="s" r="D252" s="4">
        <v>1</v>
      </c>
      <c t="s" r="E252" s="4">
        <v>1</v>
      </c>
      <c t="s" r="F252" s="4">
        <v>1</v>
      </c>
      <c t="s" r="G252" s="4">
        <v>1</v>
      </c>
    </row>
    <row r="253">
      <c t="s" r="A253" s="2">
        <v>264</v>
      </c>
      <c t="s" r="B253" s="6">
        <v>265</v>
      </c>
      <c t="s" r="C253" s="9">
        <v>266</v>
      </c>
      <c t="s" r="D253" s="4">
        <v>1</v>
      </c>
      <c t="s" r="E253" s="4">
        <v>1</v>
      </c>
      <c t="s" r="F253" s="4">
        <v>1</v>
      </c>
      <c t="s" r="G253" s="4">
        <v>1</v>
      </c>
    </row>
    <row r="254">
      <c t="s" r="A254" s="4">
        <v>1</v>
      </c>
      <c t="s" r="B254" s="5">
        <v>1</v>
      </c>
      <c t="s" r="C254" s="9">
        <v>267</v>
      </c>
      <c t="s" r="D254" s="4">
        <v>1</v>
      </c>
      <c t="s" r="E254" s="4">
        <v>1</v>
      </c>
      <c t="s" r="F254" s="4">
        <v>1</v>
      </c>
      <c t="s" r="G254" s="4">
        <v>1</v>
      </c>
    </row>
    <row r="255">
      <c t="s" r="A255" s="4">
        <v>1</v>
      </c>
      <c t="s" r="B255" s="5">
        <v>1</v>
      </c>
      <c t="s" r="C255" s="10">
        <v>254</v>
      </c>
      <c t="s" r="D255" s="11">
        <v>255</v>
      </c>
      <c r="E255" s="12">
        <v>1</v>
      </c>
      <c t="s" r="F255" s="13">
        <v>1</v>
      </c>
      <c t="str" r="G255" s="14">
        <f>IF(F255="",0,E255*F255)</f>
        <v/>
      </c>
    </row>
    <row r="256">
      <c t="s" r="A256" s="4">
        <v>1</v>
      </c>
      <c t="s" r="B256" s="5">
        <v>1</v>
      </c>
      <c t="s" r="C256" s="4">
        <v>257</v>
      </c>
      <c t="s" r="D256" s="4">
        <v>1</v>
      </c>
      <c t="s" r="E256" s="4">
        <v>1</v>
      </c>
      <c t="s" r="F256" s="4">
        <v>1</v>
      </c>
      <c t="s" r="G256" s="4">
        <v>1</v>
      </c>
    </row>
    <row r="257">
      <c t="s" r="A257" s="4">
        <v>1</v>
      </c>
      <c t="s" r="B257" s="5">
        <v>1</v>
      </c>
      <c t="s" r="C257" s="4">
        <v>258</v>
      </c>
      <c t="s" r="D257" s="4">
        <v>1</v>
      </c>
      <c t="s" r="E257" s="4">
        <v>1</v>
      </c>
      <c t="s" r="F257" s="4">
        <v>1</v>
      </c>
      <c t="s" r="G257" s="4">
        <v>1</v>
      </c>
    </row>
    <row r="258">
      <c t="s" r="A258" s="4">
        <v>1</v>
      </c>
      <c t="s" r="B258" s="5">
        <v>1</v>
      </c>
      <c t="s" r="C258" s="4">
        <v>268</v>
      </c>
      <c t="s" r="D258" s="4">
        <v>1</v>
      </c>
      <c t="s" r="E258" s="4">
        <v>1</v>
      </c>
      <c t="s" r="F258" s="4">
        <v>1</v>
      </c>
      <c t="s" r="G258" s="4">
        <v>1</v>
      </c>
    </row>
    <row r="259">
      <c t="s" r="A259" s="4">
        <v>1</v>
      </c>
      <c t="s" r="B259" s="5">
        <v>1</v>
      </c>
      <c t="s" r="C259" s="4">
        <v>261</v>
      </c>
      <c t="s" r="D259" s="4">
        <v>1</v>
      </c>
      <c t="s" r="E259" s="4">
        <v>1</v>
      </c>
      <c t="s" r="F259" s="4">
        <v>1</v>
      </c>
      <c t="s" r="G259" s="4">
        <v>1</v>
      </c>
    </row>
    <row r="260">
      <c t="s" r="A260" s="4">
        <v>1</v>
      </c>
      <c t="s" r="B260" s="5">
        <v>1</v>
      </c>
      <c t="s" r="C260" s="4">
        <v>269</v>
      </c>
      <c t="s" r="D260" s="4">
        <v>1</v>
      </c>
      <c t="s" r="E260" s="4">
        <v>1</v>
      </c>
      <c t="s" r="F260" s="4">
        <v>1</v>
      </c>
      <c t="s" r="G260" s="4">
        <v>1</v>
      </c>
    </row>
    <row r="261">
      <c t="s" r="A261" s="4">
        <v>1</v>
      </c>
      <c t="s" r="B261" s="5">
        <v>1</v>
      </c>
      <c t="s" r="C261" s="4">
        <v>1</v>
      </c>
      <c t="s" r="D261" s="4">
        <v>1</v>
      </c>
      <c t="s" r="E261" s="4">
        <v>1</v>
      </c>
      <c t="s" r="F261" s="4">
        <v>1</v>
      </c>
      <c t="s" r="G261" s="4">
        <v>1</v>
      </c>
    </row>
    <row r="262">
      <c t="s" r="A262" s="2">
        <v>270</v>
      </c>
      <c t="s" r="B262" s="6">
        <v>271</v>
      </c>
      <c t="s" r="C262" s="9">
        <v>272</v>
      </c>
      <c t="s" r="D262" s="4">
        <v>1</v>
      </c>
      <c t="s" r="E262" s="4">
        <v>1</v>
      </c>
      <c t="s" r="F262" s="4">
        <v>1</v>
      </c>
      <c t="s" r="G262" s="4">
        <v>1</v>
      </c>
    </row>
    <row r="263">
      <c t="s" r="A263" s="4">
        <v>1</v>
      </c>
      <c t="s" r="B263" s="5">
        <v>1</v>
      </c>
      <c t="s" r="C263" s="9">
        <v>273</v>
      </c>
      <c t="s" r="D263" s="4">
        <v>1</v>
      </c>
      <c t="s" r="E263" s="4">
        <v>1</v>
      </c>
      <c t="s" r="F263" s="4">
        <v>1</v>
      </c>
      <c t="s" r="G263" s="4">
        <v>1</v>
      </c>
    </row>
    <row r="264">
      <c t="s" r="A264" s="4">
        <v>1</v>
      </c>
      <c t="s" r="B264" s="5">
        <v>1</v>
      </c>
      <c t="s" r="C264" s="10">
        <v>254</v>
      </c>
      <c t="s" r="D264" s="11">
        <v>255</v>
      </c>
      <c r="E264" s="12">
        <v>1</v>
      </c>
      <c t="s" r="F264" s="13">
        <v>1</v>
      </c>
      <c t="str" r="G264" s="14">
        <f>IF(F264="",0,E264*F264)</f>
        <v/>
      </c>
    </row>
    <row r="265">
      <c t="s" r="A265" s="4">
        <v>1</v>
      </c>
      <c t="s" r="B265" s="5">
        <v>1</v>
      </c>
      <c t="s" r="C265" s="4">
        <v>274</v>
      </c>
      <c t="s" r="D265" s="4">
        <v>1</v>
      </c>
      <c t="s" r="E265" s="4">
        <v>1</v>
      </c>
      <c t="s" r="F265" s="4">
        <v>1</v>
      </c>
      <c t="s" r="G265" s="4">
        <v>1</v>
      </c>
    </row>
    <row r="266">
      <c t="s" r="A266" s="4">
        <v>1</v>
      </c>
      <c t="s" r="B266" s="5">
        <v>1</v>
      </c>
      <c t="s" r="C266" s="4">
        <v>275</v>
      </c>
      <c t="s" r="D266" s="4">
        <v>1</v>
      </c>
      <c t="s" r="E266" s="4">
        <v>1</v>
      </c>
      <c t="s" r="F266" s="4">
        <v>1</v>
      </c>
      <c t="s" r="G266" s="4">
        <v>1</v>
      </c>
    </row>
    <row r="267">
      <c t="s" r="A267" s="4">
        <v>1</v>
      </c>
      <c t="s" r="B267" s="5">
        <v>1</v>
      </c>
      <c t="s" r="C267" s="4">
        <v>276</v>
      </c>
      <c t="s" r="D267" s="4">
        <v>1</v>
      </c>
      <c t="s" r="E267" s="4">
        <v>1</v>
      </c>
      <c t="s" r="F267" s="4">
        <v>1</v>
      </c>
      <c t="s" r="G267" s="4">
        <v>1</v>
      </c>
    </row>
    <row r="268">
      <c t="s" r="A268" s="4">
        <v>1</v>
      </c>
      <c t="s" r="B268" s="5">
        <v>1</v>
      </c>
      <c t="s" r="C268" s="4">
        <v>277</v>
      </c>
      <c t="s" r="D268" s="4">
        <v>1</v>
      </c>
      <c t="s" r="E268" s="4">
        <v>1</v>
      </c>
      <c t="s" r="F268" s="4">
        <v>1</v>
      </c>
      <c t="s" r="G268" s="4">
        <v>1</v>
      </c>
    </row>
    <row r="269">
      <c t="s" r="A269" s="4">
        <v>1</v>
      </c>
      <c t="s" r="B269" s="5">
        <v>1</v>
      </c>
      <c t="s" r="C269" s="4">
        <v>278</v>
      </c>
      <c t="s" r="D269" s="4">
        <v>1</v>
      </c>
      <c t="s" r="E269" s="4">
        <v>1</v>
      </c>
      <c t="s" r="F269" s="4">
        <v>1</v>
      </c>
      <c t="s" r="G269" s="4">
        <v>1</v>
      </c>
    </row>
    <row r="270">
      <c t="s" r="A270" s="4">
        <v>1</v>
      </c>
      <c t="s" r="B270" s="5">
        <v>1</v>
      </c>
      <c t="s" r="C270" s="4">
        <v>1</v>
      </c>
      <c t="s" r="D270" s="4">
        <v>1</v>
      </c>
      <c t="s" r="E270" s="4">
        <v>1</v>
      </c>
      <c t="s" r="F270" s="4">
        <v>1</v>
      </c>
      <c t="s" r="G270" s="4">
        <v>1</v>
      </c>
    </row>
    <row r="271">
      <c t="s" r="A271" s="2">
        <v>279</v>
      </c>
      <c t="s" r="B271" s="6">
        <v>280</v>
      </c>
      <c t="s" r="C271" s="9">
        <v>281</v>
      </c>
      <c t="s" r="D271" s="4">
        <v>1</v>
      </c>
      <c t="s" r="E271" s="4">
        <v>1</v>
      </c>
      <c t="s" r="F271" s="4">
        <v>1</v>
      </c>
      <c t="s" r="G271" s="4">
        <v>1</v>
      </c>
    </row>
    <row r="272">
      <c t="s" r="A272" s="4">
        <v>1</v>
      </c>
      <c t="s" r="B272" s="5">
        <v>1</v>
      </c>
      <c t="s" r="C272" s="9">
        <v>282</v>
      </c>
      <c t="s" r="D272" s="4">
        <v>1</v>
      </c>
      <c t="s" r="E272" s="4">
        <v>1</v>
      </c>
      <c t="s" r="F272" s="4">
        <v>1</v>
      </c>
      <c t="s" r="G272" s="4">
        <v>1</v>
      </c>
    </row>
    <row r="273">
      <c t="s" r="A273" s="4">
        <v>1</v>
      </c>
      <c t="s" r="B273" s="5">
        <v>1</v>
      </c>
      <c t="s" r="C273" s="10">
        <v>254</v>
      </c>
      <c t="s" r="D273" s="11">
        <v>255</v>
      </c>
      <c r="E273" s="12">
        <v>1</v>
      </c>
      <c t="s" r="F273" s="13">
        <v>1</v>
      </c>
      <c t="str" r="G273" s="14">
        <f>IF(F273="",0,E273*F273)</f>
        <v/>
      </c>
    </row>
    <row r="274">
      <c t="s" r="A274" s="4">
        <v>1</v>
      </c>
      <c t="s" r="B274" s="5">
        <v>1</v>
      </c>
      <c t="s" r="C274" s="4">
        <v>283</v>
      </c>
      <c t="s" r="D274" s="4">
        <v>1</v>
      </c>
      <c t="s" r="E274" s="4">
        <v>1</v>
      </c>
      <c t="s" r="F274" s="4">
        <v>1</v>
      </c>
      <c t="s" r="G274" s="4">
        <v>1</v>
      </c>
    </row>
    <row r="275">
      <c t="s" r="A275" s="4">
        <v>1</v>
      </c>
      <c t="s" r="B275" s="5">
        <v>1</v>
      </c>
      <c t="s" r="C275" s="4">
        <v>256</v>
      </c>
      <c t="s" r="D275" s="4">
        <v>1</v>
      </c>
      <c t="s" r="E275" s="4">
        <v>1</v>
      </c>
      <c t="s" r="F275" s="4">
        <v>1</v>
      </c>
      <c t="s" r="G275" s="4">
        <v>1</v>
      </c>
    </row>
    <row r="276">
      <c t="s" r="A276" s="4">
        <v>1</v>
      </c>
      <c t="s" r="B276" s="5">
        <v>1</v>
      </c>
      <c t="s" r="C276" s="4">
        <v>284</v>
      </c>
      <c t="s" r="D276" s="4">
        <v>1</v>
      </c>
      <c t="s" r="E276" s="4">
        <v>1</v>
      </c>
      <c t="s" r="F276" s="4">
        <v>1</v>
      </c>
      <c t="s" r="G276" s="4">
        <v>1</v>
      </c>
    </row>
    <row r="277">
      <c t="s" r="A277" s="4">
        <v>1</v>
      </c>
      <c t="s" r="B277" s="5">
        <v>1</v>
      </c>
      <c t="s" r="C277" s="4">
        <v>257</v>
      </c>
      <c t="s" r="D277" s="4">
        <v>1</v>
      </c>
      <c t="s" r="E277" s="4">
        <v>1</v>
      </c>
      <c t="s" r="F277" s="4">
        <v>1</v>
      </c>
      <c t="s" r="G277" s="4">
        <v>1</v>
      </c>
    </row>
    <row r="278">
      <c t="s" r="A278" s="4">
        <v>1</v>
      </c>
      <c t="s" r="B278" s="5">
        <v>1</v>
      </c>
      <c t="s" r="C278" s="4">
        <v>258</v>
      </c>
      <c t="s" r="D278" s="4">
        <v>1</v>
      </c>
      <c t="s" r="E278" s="4">
        <v>1</v>
      </c>
      <c t="s" r="F278" s="4">
        <v>1</v>
      </c>
      <c t="s" r="G278" s="4">
        <v>1</v>
      </c>
    </row>
    <row r="279">
      <c t="s" r="A279" s="4">
        <v>1</v>
      </c>
      <c t="s" r="B279" s="5">
        <v>1</v>
      </c>
      <c t="s" r="C279" s="4">
        <v>285</v>
      </c>
      <c t="s" r="D279" s="4">
        <v>1</v>
      </c>
      <c t="s" r="E279" s="4">
        <v>1</v>
      </c>
      <c t="s" r="F279" s="4">
        <v>1</v>
      </c>
      <c t="s" r="G279" s="4">
        <v>1</v>
      </c>
    </row>
    <row r="280">
      <c t="s" r="A280" s="4">
        <v>1</v>
      </c>
      <c t="s" r="B280" s="5">
        <v>1</v>
      </c>
      <c t="s" r="C280" s="4">
        <v>1</v>
      </c>
      <c t="s" r="D280" s="4">
        <v>1</v>
      </c>
      <c t="s" r="E280" s="4">
        <v>1</v>
      </c>
      <c t="s" r="F280" s="4">
        <v>1</v>
      </c>
      <c t="s" r="G280" s="4">
        <v>1</v>
      </c>
    </row>
    <row r="281">
      <c t="s" r="A281" s="2">
        <v>286</v>
      </c>
      <c t="s" r="B281" s="6">
        <v>287</v>
      </c>
      <c t="s" r="C281" s="9">
        <v>288</v>
      </c>
      <c t="s" r="D281" s="4">
        <v>1</v>
      </c>
      <c t="s" r="E281" s="4">
        <v>1</v>
      </c>
      <c t="s" r="F281" s="4">
        <v>1</v>
      </c>
      <c t="s" r="G281" s="4">
        <v>1</v>
      </c>
    </row>
    <row r="282">
      <c t="s" r="A282" s="4">
        <v>1</v>
      </c>
      <c t="s" r="B282" s="5">
        <v>1</v>
      </c>
      <c t="s" r="C282" s="9">
        <v>289</v>
      </c>
      <c t="s" r="D282" s="4">
        <v>1</v>
      </c>
      <c t="s" r="E282" s="4">
        <v>1</v>
      </c>
      <c t="s" r="F282" s="4">
        <v>1</v>
      </c>
      <c t="s" r="G282" s="4">
        <v>1</v>
      </c>
    </row>
    <row r="283">
      <c t="s" r="A283" s="4">
        <v>1</v>
      </c>
      <c t="s" r="B283" s="5">
        <v>1</v>
      </c>
      <c t="s" r="C283" s="10">
        <v>254</v>
      </c>
      <c t="s" r="D283" s="11">
        <v>255</v>
      </c>
      <c r="E283" s="12">
        <v>1</v>
      </c>
      <c t="s" r="F283" s="13">
        <v>1</v>
      </c>
      <c t="str" r="G283" s="14">
        <f>IF(F283="",0,E283*F283)</f>
        <v/>
      </c>
    </row>
    <row r="284">
      <c t="s" r="A284" s="4">
        <v>1</v>
      </c>
      <c t="s" r="B284" s="5">
        <v>1</v>
      </c>
      <c t="s" r="C284" s="4">
        <v>290</v>
      </c>
      <c t="s" r="D284" s="4">
        <v>1</v>
      </c>
      <c t="s" r="E284" s="4">
        <v>1</v>
      </c>
      <c t="s" r="F284" s="4">
        <v>1</v>
      </c>
      <c t="s" r="G284" s="4">
        <v>1</v>
      </c>
    </row>
    <row r="285">
      <c t="s" r="A285" s="4">
        <v>1</v>
      </c>
      <c t="s" r="B285" s="5">
        <v>1</v>
      </c>
      <c t="s" r="C285" s="4">
        <v>291</v>
      </c>
      <c t="s" r="D285" s="4">
        <v>1</v>
      </c>
      <c t="s" r="E285" s="4">
        <v>1</v>
      </c>
      <c t="s" r="F285" s="4">
        <v>1</v>
      </c>
      <c t="s" r="G285" s="4">
        <v>1</v>
      </c>
    </row>
    <row r="286">
      <c t="s" r="A286" s="4">
        <v>1</v>
      </c>
      <c t="s" r="B286" s="5">
        <v>1</v>
      </c>
      <c t="s" r="C286" s="4">
        <v>256</v>
      </c>
      <c t="s" r="D286" s="4">
        <v>1</v>
      </c>
      <c t="s" r="E286" s="4">
        <v>1</v>
      </c>
      <c t="s" r="F286" s="4">
        <v>1</v>
      </c>
      <c t="s" r="G286" s="4">
        <v>1</v>
      </c>
    </row>
    <row r="287">
      <c t="s" r="A287" s="4">
        <v>1</v>
      </c>
      <c t="s" r="B287" s="5">
        <v>1</v>
      </c>
      <c t="s" r="C287" s="4">
        <v>284</v>
      </c>
      <c t="s" r="D287" s="4">
        <v>1</v>
      </c>
      <c t="s" r="E287" s="4">
        <v>1</v>
      </c>
      <c t="s" r="F287" s="4">
        <v>1</v>
      </c>
      <c t="s" r="G287" s="4">
        <v>1</v>
      </c>
    </row>
    <row r="288">
      <c t="s" r="A288" s="4">
        <v>1</v>
      </c>
      <c t="s" r="B288" s="5">
        <v>1</v>
      </c>
      <c t="s" r="C288" s="4">
        <v>292</v>
      </c>
      <c t="s" r="D288" s="4">
        <v>1</v>
      </c>
      <c t="s" r="E288" s="4">
        <v>1</v>
      </c>
      <c t="s" r="F288" s="4">
        <v>1</v>
      </c>
      <c t="s" r="G288" s="4">
        <v>1</v>
      </c>
    </row>
    <row r="289">
      <c t="s" r="A289" s="4">
        <v>1</v>
      </c>
      <c t="s" r="B289" s="5">
        <v>1</v>
      </c>
      <c t="s" r="C289" s="4">
        <v>278</v>
      </c>
      <c t="s" r="D289" s="4">
        <v>1</v>
      </c>
      <c t="s" r="E289" s="4">
        <v>1</v>
      </c>
      <c t="s" r="F289" s="4">
        <v>1</v>
      </c>
      <c t="s" r="G289" s="4">
        <v>1</v>
      </c>
    </row>
    <row r="290">
      <c t="s" r="A290" s="4">
        <v>1</v>
      </c>
      <c t="s" r="B290" s="5">
        <v>1</v>
      </c>
      <c t="s" r="C290" s="4">
        <v>1</v>
      </c>
      <c t="s" r="D290" s="4">
        <v>1</v>
      </c>
      <c t="s" r="E290" s="4">
        <v>1</v>
      </c>
      <c t="s" r="F290" s="4">
        <v>1</v>
      </c>
      <c t="s" r="G290" s="4">
        <v>1</v>
      </c>
    </row>
    <row r="291">
      <c t="s" r="A291" s="2">
        <v>293</v>
      </c>
      <c t="s" r="B291" s="6">
        <v>294</v>
      </c>
      <c t="s" r="C291" s="9">
        <v>295</v>
      </c>
      <c t="s" r="D291" s="4">
        <v>1</v>
      </c>
      <c t="s" r="E291" s="4">
        <v>1</v>
      </c>
      <c t="s" r="F291" s="4">
        <v>1</v>
      </c>
      <c t="s" r="G291" s="4">
        <v>1</v>
      </c>
    </row>
    <row r="292">
      <c t="s" r="A292" s="4">
        <v>1</v>
      </c>
      <c t="s" r="B292" s="5">
        <v>1</v>
      </c>
      <c t="s" r="C292" s="9">
        <v>296</v>
      </c>
      <c t="s" r="D292" s="4">
        <v>1</v>
      </c>
      <c t="s" r="E292" s="4">
        <v>1</v>
      </c>
      <c t="s" r="F292" s="4">
        <v>1</v>
      </c>
      <c t="s" r="G292" s="4">
        <v>1</v>
      </c>
    </row>
    <row r="293">
      <c t="s" r="A293" s="4">
        <v>1</v>
      </c>
      <c t="s" r="B293" s="5">
        <v>1</v>
      </c>
      <c t="s" r="C293" s="10">
        <v>254</v>
      </c>
      <c t="s" r="D293" s="11">
        <v>255</v>
      </c>
      <c r="E293" s="12">
        <v>1</v>
      </c>
      <c t="s" r="F293" s="13">
        <v>1</v>
      </c>
      <c t="str" r="G293" s="14">
        <f>IF(F293="",0,E293*F293)</f>
        <v/>
      </c>
    </row>
    <row r="294">
      <c t="s" r="A294" s="4">
        <v>1</v>
      </c>
      <c t="s" r="B294" s="5">
        <v>1</v>
      </c>
      <c t="s" r="C294" s="4">
        <v>297</v>
      </c>
      <c t="s" r="D294" s="4">
        <v>1</v>
      </c>
      <c t="s" r="E294" s="4">
        <v>1</v>
      </c>
      <c t="s" r="F294" s="4">
        <v>1</v>
      </c>
      <c t="s" r="G294" s="4">
        <v>1</v>
      </c>
    </row>
    <row r="295">
      <c t="s" r="A295" s="4">
        <v>1</v>
      </c>
      <c t="s" r="B295" s="5">
        <v>1</v>
      </c>
      <c t="s" r="C295" s="4">
        <v>257</v>
      </c>
      <c t="s" r="D295" s="4">
        <v>1</v>
      </c>
      <c t="s" r="E295" s="4">
        <v>1</v>
      </c>
      <c t="s" r="F295" s="4">
        <v>1</v>
      </c>
      <c t="s" r="G295" s="4">
        <v>1</v>
      </c>
    </row>
    <row r="296">
      <c t="s" r="A296" s="4">
        <v>1</v>
      </c>
      <c t="s" r="B296" s="5">
        <v>1</v>
      </c>
      <c t="s" r="C296" s="4">
        <v>258</v>
      </c>
      <c t="s" r="D296" s="4">
        <v>1</v>
      </c>
      <c t="s" r="E296" s="4">
        <v>1</v>
      </c>
      <c t="s" r="F296" s="4">
        <v>1</v>
      </c>
      <c t="s" r="G296" s="4">
        <v>1</v>
      </c>
    </row>
    <row r="297">
      <c t="s" r="A297" s="4">
        <v>1</v>
      </c>
      <c t="s" r="B297" s="5">
        <v>1</v>
      </c>
      <c t="s" r="C297" s="4">
        <v>298</v>
      </c>
      <c t="s" r="D297" s="4">
        <v>1</v>
      </c>
      <c t="s" r="E297" s="4">
        <v>1</v>
      </c>
      <c t="s" r="F297" s="4">
        <v>1</v>
      </c>
      <c t="s" r="G297" s="4">
        <v>1</v>
      </c>
    </row>
    <row r="298">
      <c t="s" r="A298" s="4">
        <v>1</v>
      </c>
      <c t="s" r="B298" s="5">
        <v>1</v>
      </c>
      <c t="s" r="C298" s="4">
        <v>1</v>
      </c>
      <c t="s" r="D298" s="4">
        <v>1</v>
      </c>
      <c t="s" r="E298" s="4">
        <v>1</v>
      </c>
      <c t="s" r="F298" s="4">
        <v>1</v>
      </c>
      <c t="s" r="G298" s="4">
        <v>1</v>
      </c>
    </row>
    <row r="299">
      <c t="s" r="A299" s="2">
        <v>299</v>
      </c>
      <c t="s" r="B299" s="6">
        <v>300</v>
      </c>
      <c t="s" r="C299" s="9">
        <v>301</v>
      </c>
      <c t="s" r="D299" s="4">
        <v>1</v>
      </c>
      <c t="s" r="E299" s="4">
        <v>1</v>
      </c>
      <c t="s" r="F299" s="4">
        <v>1</v>
      </c>
      <c t="s" r="G299" s="4">
        <v>1</v>
      </c>
    </row>
    <row r="300">
      <c t="s" r="A300" s="4">
        <v>1</v>
      </c>
      <c t="s" r="B300" s="5">
        <v>1</v>
      </c>
      <c t="s" r="C300" s="9">
        <v>302</v>
      </c>
      <c t="s" r="D300" s="4">
        <v>1</v>
      </c>
      <c t="s" r="E300" s="4">
        <v>1</v>
      </c>
      <c t="s" r="F300" s="4">
        <v>1</v>
      </c>
      <c t="s" r="G300" s="4">
        <v>1</v>
      </c>
    </row>
    <row r="301">
      <c t="s" r="A301" s="4">
        <v>1</v>
      </c>
      <c t="s" r="B301" s="5">
        <v>1</v>
      </c>
      <c t="s" r="C301" s="10">
        <v>254</v>
      </c>
      <c t="s" r="D301" s="11">
        <v>255</v>
      </c>
      <c r="E301" s="12">
        <v>1</v>
      </c>
      <c t="s" r="F301" s="13">
        <v>1</v>
      </c>
      <c t="str" r="G301" s="14">
        <f>IF(F301="",0,E301*F301)</f>
        <v/>
      </c>
    </row>
    <row r="302">
      <c t="s" r="A302" s="4">
        <v>1</v>
      </c>
      <c t="s" r="B302" s="5">
        <v>1</v>
      </c>
      <c t="s" r="C302" s="4">
        <v>303</v>
      </c>
      <c t="s" r="D302" s="4">
        <v>1</v>
      </c>
      <c t="s" r="E302" s="4">
        <v>1</v>
      </c>
      <c t="s" r="F302" s="4">
        <v>1</v>
      </c>
      <c t="s" r="G302" s="4">
        <v>1</v>
      </c>
    </row>
    <row r="303">
      <c t="s" r="A303" s="4">
        <v>1</v>
      </c>
      <c t="s" r="B303" s="5">
        <v>1</v>
      </c>
      <c t="s" r="C303" s="4">
        <v>304</v>
      </c>
      <c t="s" r="D303" s="4">
        <v>1</v>
      </c>
      <c t="s" r="E303" s="4">
        <v>1</v>
      </c>
      <c t="s" r="F303" s="4">
        <v>1</v>
      </c>
      <c t="s" r="G303" s="4">
        <v>1</v>
      </c>
    </row>
    <row r="304">
      <c t="s" r="A304" s="4">
        <v>1</v>
      </c>
      <c t="s" r="B304" s="5">
        <v>1</v>
      </c>
      <c t="s" r="C304" s="4">
        <v>305</v>
      </c>
      <c t="s" r="D304" s="4">
        <v>1</v>
      </c>
      <c t="s" r="E304" s="4">
        <v>1</v>
      </c>
      <c t="s" r="F304" s="4">
        <v>1</v>
      </c>
      <c t="s" r="G304" s="4">
        <v>1</v>
      </c>
    </row>
    <row r="305">
      <c t="s" r="A305" s="4">
        <v>1</v>
      </c>
      <c t="s" r="B305" s="5">
        <v>1</v>
      </c>
      <c t="s" r="C305" s="4">
        <v>306</v>
      </c>
      <c t="s" r="D305" s="4">
        <v>1</v>
      </c>
      <c t="s" r="E305" s="4">
        <v>1</v>
      </c>
      <c t="s" r="F305" s="4">
        <v>1</v>
      </c>
      <c t="s" r="G305" s="4">
        <v>1</v>
      </c>
    </row>
    <row r="306">
      <c t="s" r="A306" s="4">
        <v>1</v>
      </c>
      <c t="s" r="B306" s="5">
        <v>1</v>
      </c>
      <c t="s" r="C306" s="4">
        <v>307</v>
      </c>
      <c t="s" r="D306" s="4">
        <v>1</v>
      </c>
      <c t="s" r="E306" s="4">
        <v>1</v>
      </c>
      <c t="s" r="F306" s="4">
        <v>1</v>
      </c>
      <c t="s" r="G306" s="4">
        <v>1</v>
      </c>
    </row>
    <row r="307">
      <c t="s" r="A307" s="4">
        <v>1</v>
      </c>
      <c t="s" r="B307" s="5">
        <v>1</v>
      </c>
      <c t="s" r="C307" s="4">
        <v>308</v>
      </c>
      <c t="s" r="D307" s="4">
        <v>1</v>
      </c>
      <c t="s" r="E307" s="4">
        <v>1</v>
      </c>
      <c t="s" r="F307" s="4">
        <v>1</v>
      </c>
      <c t="s" r="G307" s="4">
        <v>1</v>
      </c>
    </row>
    <row r="308">
      <c t="s" r="A308" s="4">
        <v>1</v>
      </c>
      <c t="s" r="B308" s="5">
        <v>1</v>
      </c>
      <c t="s" r="C308" s="4">
        <v>257</v>
      </c>
      <c t="s" r="D308" s="4">
        <v>1</v>
      </c>
      <c t="s" r="E308" s="4">
        <v>1</v>
      </c>
      <c t="s" r="F308" s="4">
        <v>1</v>
      </c>
      <c t="s" r="G308" s="4">
        <v>1</v>
      </c>
    </row>
    <row r="309">
      <c t="s" r="A309" s="4">
        <v>1</v>
      </c>
      <c t="s" r="B309" s="5">
        <v>1</v>
      </c>
      <c t="s" r="C309" s="4">
        <v>258</v>
      </c>
      <c t="s" r="D309" s="4">
        <v>1</v>
      </c>
      <c t="s" r="E309" s="4">
        <v>1</v>
      </c>
      <c t="s" r="F309" s="4">
        <v>1</v>
      </c>
      <c t="s" r="G309" s="4">
        <v>1</v>
      </c>
    </row>
    <row r="310">
      <c t="s" r="A310" s="4">
        <v>1</v>
      </c>
      <c t="s" r="B310" s="5">
        <v>1</v>
      </c>
      <c t="s" r="C310" s="4">
        <v>309</v>
      </c>
      <c t="s" r="D310" s="4">
        <v>1</v>
      </c>
      <c t="s" r="E310" s="4">
        <v>1</v>
      </c>
      <c t="s" r="F310" s="4">
        <v>1</v>
      </c>
      <c t="s" r="G310" s="4">
        <v>1</v>
      </c>
    </row>
    <row r="311">
      <c t="s" r="A311" s="4">
        <v>1</v>
      </c>
      <c t="s" r="B311" s="5">
        <v>1</v>
      </c>
      <c t="s" r="C311" s="4">
        <v>1</v>
      </c>
      <c t="s" r="D311" s="4">
        <v>1</v>
      </c>
      <c t="s" r="E311" s="4">
        <v>1</v>
      </c>
      <c t="s" r="F311" s="4">
        <v>1</v>
      </c>
      <c t="s" r="G311" s="4">
        <v>1</v>
      </c>
    </row>
    <row r="312">
      <c t="s" r="A312" s="2">
        <v>310</v>
      </c>
      <c t="s" r="B312" s="6">
        <v>311</v>
      </c>
      <c t="s" r="C312" s="4">
        <v>312</v>
      </c>
      <c t="s" r="D312" s="4">
        <v>1</v>
      </c>
      <c t="s" r="E312" s="4">
        <v>1</v>
      </c>
      <c t="s" r="F312" s="4">
        <v>1</v>
      </c>
      <c t="s" r="G312" s="4">
        <v>1</v>
      </c>
    </row>
    <row r="313">
      <c t="s" r="A313" s="4">
        <v>1</v>
      </c>
      <c t="s" r="B313" s="5">
        <v>1</v>
      </c>
      <c t="s" r="C313" s="8">
        <v>21</v>
      </c>
      <c t="s" r="D313" s="4">
        <v>1</v>
      </c>
      <c t="s" r="E313" s="4">
        <v>1</v>
      </c>
      <c t="s" r="F313" s="4">
        <v>1</v>
      </c>
      <c t="s" r="G313" s="4">
        <v>1</v>
      </c>
    </row>
    <row r="314">
      <c t="s" r="A314" s="4">
        <v>1</v>
      </c>
      <c t="s" r="B314" s="5">
        <v>1</v>
      </c>
      <c t="s" r="C314" s="10">
        <v>1</v>
      </c>
      <c t="s" r="D314" s="11">
        <v>255</v>
      </c>
      <c r="E314" s="12">
        <v>1</v>
      </c>
      <c t="s" r="F314" s="13">
        <v>1</v>
      </c>
      <c t="str" r="G314" s="14">
        <f>IF(F314="",0,E314*F314)</f>
        <v/>
      </c>
    </row>
    <row r="315">
      <c t="s" r="A315" s="4">
        <v>1</v>
      </c>
      <c t="s" r="B315" s="5">
        <v>1</v>
      </c>
      <c t="s" r="C315" s="4">
        <v>1</v>
      </c>
      <c t="s" r="D315" s="4">
        <v>1</v>
      </c>
      <c t="s" r="E315" s="4">
        <v>1</v>
      </c>
      <c t="s" r="F315" s="4">
        <v>1</v>
      </c>
      <c t="s" r="G315" s="4">
        <v>1</v>
      </c>
    </row>
    <row r="316">
      <c t="s" r="A316" s="2">
        <v>313</v>
      </c>
      <c t="s" r="B316" s="6">
        <v>314</v>
      </c>
      <c t="s" r="C316" s="9">
        <v>315</v>
      </c>
      <c t="s" r="D316" s="4">
        <v>1</v>
      </c>
      <c t="s" r="E316" s="4">
        <v>1</v>
      </c>
      <c t="s" r="F316" s="4">
        <v>1</v>
      </c>
      <c t="s" r="G316" s="4">
        <v>1</v>
      </c>
    </row>
    <row r="317">
      <c t="s" r="A317" s="4">
        <v>1</v>
      </c>
      <c t="s" r="B317" s="5">
        <v>1</v>
      </c>
      <c t="s" r="C317" s="9">
        <v>316</v>
      </c>
      <c t="s" r="D317" s="4">
        <v>1</v>
      </c>
      <c t="s" r="E317" s="4">
        <v>1</v>
      </c>
      <c t="s" r="F317" s="4">
        <v>1</v>
      </c>
      <c t="s" r="G317" s="4">
        <v>1</v>
      </c>
    </row>
    <row r="318">
      <c t="s" r="A318" s="4">
        <v>1</v>
      </c>
      <c t="s" r="B318" s="5">
        <v>1</v>
      </c>
      <c t="s" r="C318" s="10">
        <v>254</v>
      </c>
      <c t="s" r="D318" s="11">
        <v>255</v>
      </c>
      <c r="E318" s="12">
        <v>1</v>
      </c>
      <c t="s" r="F318" s="13">
        <v>1</v>
      </c>
      <c t="str" r="G318" s="14">
        <f>IF(F318="",0,E318*F318)</f>
        <v/>
      </c>
    </row>
    <row r="319">
      <c t="s" r="A319" s="4">
        <v>1</v>
      </c>
      <c t="s" r="B319" s="5">
        <v>1</v>
      </c>
      <c t="s" r="C319" s="4">
        <v>317</v>
      </c>
      <c t="s" r="D319" s="4">
        <v>1</v>
      </c>
      <c t="s" r="E319" s="4">
        <v>1</v>
      </c>
      <c t="s" r="F319" s="4">
        <v>1</v>
      </c>
      <c t="s" r="G319" s="4">
        <v>1</v>
      </c>
    </row>
    <row r="320">
      <c t="s" r="A320" s="4">
        <v>1</v>
      </c>
      <c t="s" r="B320" s="5">
        <v>1</v>
      </c>
      <c t="s" r="C320" s="4">
        <v>297</v>
      </c>
      <c t="s" r="D320" s="4">
        <v>1</v>
      </c>
      <c t="s" r="E320" s="4">
        <v>1</v>
      </c>
      <c t="s" r="F320" s="4">
        <v>1</v>
      </c>
      <c t="s" r="G320" s="4">
        <v>1</v>
      </c>
    </row>
    <row r="321">
      <c t="s" r="A321" s="4">
        <v>1</v>
      </c>
      <c t="s" r="B321" s="5">
        <v>1</v>
      </c>
      <c t="s" r="C321" s="4">
        <v>318</v>
      </c>
      <c t="s" r="D321" s="4">
        <v>1</v>
      </c>
      <c t="s" r="E321" s="4">
        <v>1</v>
      </c>
      <c t="s" r="F321" s="4">
        <v>1</v>
      </c>
      <c t="s" r="G321" s="4">
        <v>1</v>
      </c>
    </row>
    <row r="322">
      <c t="s" r="A322" s="4">
        <v>1</v>
      </c>
      <c t="s" r="B322" s="5">
        <v>1</v>
      </c>
      <c t="s" r="C322" s="4">
        <v>257</v>
      </c>
      <c t="s" r="D322" s="4">
        <v>1</v>
      </c>
      <c t="s" r="E322" s="4">
        <v>1</v>
      </c>
      <c t="s" r="F322" s="4">
        <v>1</v>
      </c>
      <c t="s" r="G322" s="4">
        <v>1</v>
      </c>
    </row>
    <row r="323">
      <c t="s" r="A323" s="4">
        <v>1</v>
      </c>
      <c t="s" r="B323" s="5">
        <v>1</v>
      </c>
      <c t="s" r="C323" s="4">
        <v>258</v>
      </c>
      <c t="s" r="D323" s="4">
        <v>1</v>
      </c>
      <c t="s" r="E323" s="4">
        <v>1</v>
      </c>
      <c t="s" r="F323" s="4">
        <v>1</v>
      </c>
      <c t="s" r="G323" s="4">
        <v>1</v>
      </c>
    </row>
    <row r="324">
      <c t="s" r="A324" s="4">
        <v>1</v>
      </c>
      <c t="s" r="B324" s="5">
        <v>1</v>
      </c>
      <c t="s" r="C324" s="4">
        <v>298</v>
      </c>
      <c t="s" r="D324" s="4">
        <v>1</v>
      </c>
      <c t="s" r="E324" s="4">
        <v>1</v>
      </c>
      <c t="s" r="F324" s="4">
        <v>1</v>
      </c>
      <c t="s" r="G324" s="4">
        <v>1</v>
      </c>
    </row>
    <row r="325">
      <c t="s" r="A325" s="4">
        <v>1</v>
      </c>
      <c t="s" r="B325" s="5">
        <v>1</v>
      </c>
      <c t="s" r="C325" s="4">
        <v>1</v>
      </c>
      <c t="s" r="D325" s="4">
        <v>1</v>
      </c>
      <c t="s" r="E325" s="4">
        <v>1</v>
      </c>
      <c t="s" r="F325" s="4">
        <v>1</v>
      </c>
      <c t="s" r="G325" s="4">
        <v>1</v>
      </c>
    </row>
    <row r="326">
      <c t="s" r="A326" s="2">
        <v>319</v>
      </c>
      <c t="s" r="B326" s="6">
        <v>320</v>
      </c>
      <c t="s" r="C326" s="9">
        <v>321</v>
      </c>
      <c t="s" r="D326" s="4">
        <v>1</v>
      </c>
      <c t="s" r="E326" s="4">
        <v>1</v>
      </c>
      <c t="s" r="F326" s="4">
        <v>1</v>
      </c>
      <c t="s" r="G326" s="4">
        <v>1</v>
      </c>
    </row>
    <row r="327">
      <c t="s" r="A327" s="4">
        <v>1</v>
      </c>
      <c t="s" r="B327" s="5">
        <v>1</v>
      </c>
      <c t="s" r="C327" s="9">
        <v>322</v>
      </c>
      <c t="s" r="D327" s="4">
        <v>1</v>
      </c>
      <c t="s" r="E327" s="4">
        <v>1</v>
      </c>
      <c t="s" r="F327" s="4">
        <v>1</v>
      </c>
      <c t="s" r="G327" s="4">
        <v>1</v>
      </c>
    </row>
    <row r="328">
      <c t="s" r="A328" s="4">
        <v>1</v>
      </c>
      <c t="s" r="B328" s="5">
        <v>1</v>
      </c>
      <c t="s" r="C328" s="10">
        <v>254</v>
      </c>
      <c t="s" r="D328" s="11">
        <v>255</v>
      </c>
      <c r="E328" s="12">
        <v>1</v>
      </c>
      <c t="s" r="F328" s="13">
        <v>1</v>
      </c>
      <c t="str" r="G328" s="14">
        <f>IF(F328="",0,E328*F328)</f>
        <v/>
      </c>
    </row>
    <row r="329">
      <c t="s" r="A329" s="4">
        <v>1</v>
      </c>
      <c t="s" r="B329" s="5">
        <v>1</v>
      </c>
      <c t="s" r="C329" s="4">
        <v>323</v>
      </c>
      <c t="s" r="D329" s="4">
        <v>1</v>
      </c>
      <c t="s" r="E329" s="4">
        <v>1</v>
      </c>
      <c t="s" r="F329" s="4">
        <v>1</v>
      </c>
      <c t="s" r="G329" s="4">
        <v>1</v>
      </c>
    </row>
    <row r="330">
      <c t="s" r="A330" s="4">
        <v>1</v>
      </c>
      <c t="s" r="B330" s="5">
        <v>1</v>
      </c>
      <c t="s" r="C330" s="4">
        <v>324</v>
      </c>
      <c t="s" r="D330" s="4">
        <v>1</v>
      </c>
      <c t="s" r="E330" s="4">
        <v>1</v>
      </c>
      <c t="s" r="F330" s="4">
        <v>1</v>
      </c>
      <c t="s" r="G330" s="4">
        <v>1</v>
      </c>
    </row>
    <row r="331">
      <c t="s" r="A331" s="4">
        <v>1</v>
      </c>
      <c t="s" r="B331" s="5">
        <v>1</v>
      </c>
      <c t="s" r="C331" s="4">
        <v>325</v>
      </c>
      <c t="s" r="D331" s="4">
        <v>1</v>
      </c>
      <c t="s" r="E331" s="4">
        <v>1</v>
      </c>
      <c t="s" r="F331" s="4">
        <v>1</v>
      </c>
      <c t="s" r="G331" s="4">
        <v>1</v>
      </c>
    </row>
    <row r="332">
      <c t="s" r="A332" s="4">
        <v>1</v>
      </c>
      <c t="s" r="B332" s="5">
        <v>1</v>
      </c>
      <c t="s" r="C332" s="4">
        <v>326</v>
      </c>
      <c t="s" r="D332" s="4">
        <v>1</v>
      </c>
      <c t="s" r="E332" s="4">
        <v>1</v>
      </c>
      <c t="s" r="F332" s="4">
        <v>1</v>
      </c>
      <c t="s" r="G332" s="4">
        <v>1</v>
      </c>
    </row>
    <row r="333">
      <c t="s" r="A333" s="4">
        <v>1</v>
      </c>
      <c t="s" r="B333" s="5">
        <v>1</v>
      </c>
      <c t="s" r="C333" s="4">
        <v>278</v>
      </c>
      <c t="s" r="D333" s="4">
        <v>1</v>
      </c>
      <c t="s" r="E333" s="4">
        <v>1</v>
      </c>
      <c t="s" r="F333" s="4">
        <v>1</v>
      </c>
      <c t="s" r="G333" s="4">
        <v>1</v>
      </c>
    </row>
    <row r="334">
      <c t="s" r="A334" s="4">
        <v>1</v>
      </c>
      <c t="s" r="B334" s="5">
        <v>1</v>
      </c>
      <c t="s" r="C334" s="4">
        <v>1</v>
      </c>
      <c t="s" r="D334" s="4">
        <v>1</v>
      </c>
      <c t="s" r="E334" s="4">
        <v>1</v>
      </c>
      <c t="s" r="F334" s="4">
        <v>1</v>
      </c>
      <c t="s" r="G334" s="4">
        <v>1</v>
      </c>
    </row>
    <row r="335">
      <c t="s" r="A335" s="2">
        <v>327</v>
      </c>
      <c t="s" r="B335" s="6">
        <v>328</v>
      </c>
      <c t="s" r="C335" s="9">
        <v>329</v>
      </c>
      <c t="s" r="D335" s="4">
        <v>1</v>
      </c>
      <c t="s" r="E335" s="4">
        <v>1</v>
      </c>
      <c t="s" r="F335" s="4">
        <v>1</v>
      </c>
      <c t="s" r="G335" s="4">
        <v>1</v>
      </c>
    </row>
    <row r="336">
      <c t="s" r="A336" s="4">
        <v>1</v>
      </c>
      <c t="s" r="B336" s="5">
        <v>1</v>
      </c>
      <c t="s" r="C336" s="9">
        <v>330</v>
      </c>
      <c t="s" r="D336" s="4">
        <v>1</v>
      </c>
      <c t="s" r="E336" s="4">
        <v>1</v>
      </c>
      <c t="s" r="F336" s="4">
        <v>1</v>
      </c>
      <c t="s" r="G336" s="4">
        <v>1</v>
      </c>
    </row>
    <row r="337">
      <c t="s" r="A337" s="4">
        <v>1</v>
      </c>
      <c t="s" r="B337" s="5">
        <v>1</v>
      </c>
      <c t="s" r="C337" s="10">
        <v>254</v>
      </c>
      <c t="s" r="D337" s="11">
        <v>255</v>
      </c>
      <c r="E337" s="12">
        <v>1</v>
      </c>
      <c t="s" r="F337" s="13">
        <v>1</v>
      </c>
      <c t="str" r="G337" s="14">
        <f>IF(F337="",0,E337*F337)</f>
        <v/>
      </c>
    </row>
    <row r="338">
      <c t="s" r="A338" s="4">
        <v>1</v>
      </c>
      <c t="s" r="B338" s="5">
        <v>1</v>
      </c>
      <c t="s" r="C338" s="4">
        <v>324</v>
      </c>
      <c t="s" r="D338" s="4">
        <v>1</v>
      </c>
      <c t="s" r="E338" s="4">
        <v>1</v>
      </c>
      <c t="s" r="F338" s="4">
        <v>1</v>
      </c>
      <c t="s" r="G338" s="4">
        <v>1</v>
      </c>
    </row>
    <row r="339">
      <c t="s" r="A339" s="4">
        <v>1</v>
      </c>
      <c t="s" r="B339" s="5">
        <v>1</v>
      </c>
      <c t="s" r="C339" s="4">
        <v>331</v>
      </c>
      <c t="s" r="D339" s="4">
        <v>1</v>
      </c>
      <c t="s" r="E339" s="4">
        <v>1</v>
      </c>
      <c t="s" r="F339" s="4">
        <v>1</v>
      </c>
      <c t="s" r="G339" s="4">
        <v>1</v>
      </c>
    </row>
    <row r="340">
      <c t="s" r="A340" s="4">
        <v>1</v>
      </c>
      <c t="s" r="B340" s="5">
        <v>1</v>
      </c>
      <c t="s" r="C340" s="4">
        <v>332</v>
      </c>
      <c t="s" r="D340" s="4">
        <v>1</v>
      </c>
      <c t="s" r="E340" s="4">
        <v>1</v>
      </c>
      <c t="s" r="F340" s="4">
        <v>1</v>
      </c>
      <c t="s" r="G340" s="4">
        <v>1</v>
      </c>
    </row>
    <row r="341">
      <c t="s" r="A341" s="4">
        <v>1</v>
      </c>
      <c t="s" r="B341" s="5">
        <v>1</v>
      </c>
      <c t="s" r="C341" s="4">
        <v>257</v>
      </c>
      <c t="s" r="D341" s="4">
        <v>1</v>
      </c>
      <c t="s" r="E341" s="4">
        <v>1</v>
      </c>
      <c t="s" r="F341" s="4">
        <v>1</v>
      </c>
      <c t="s" r="G341" s="4">
        <v>1</v>
      </c>
    </row>
    <row r="342">
      <c t="s" r="A342" s="4">
        <v>1</v>
      </c>
      <c t="s" r="B342" s="5">
        <v>1</v>
      </c>
      <c t="s" r="C342" s="4">
        <v>258</v>
      </c>
      <c t="s" r="D342" s="4">
        <v>1</v>
      </c>
      <c t="s" r="E342" s="4">
        <v>1</v>
      </c>
      <c t="s" r="F342" s="4">
        <v>1</v>
      </c>
      <c t="s" r="G342" s="4">
        <v>1</v>
      </c>
    </row>
    <row r="343">
      <c t="s" r="A343" s="4">
        <v>1</v>
      </c>
      <c t="s" r="B343" s="5">
        <v>1</v>
      </c>
      <c t="s" r="C343" s="4">
        <v>333</v>
      </c>
      <c t="s" r="D343" s="4">
        <v>1</v>
      </c>
      <c t="s" r="E343" s="4">
        <v>1</v>
      </c>
      <c t="s" r="F343" s="4">
        <v>1</v>
      </c>
      <c t="s" r="G343" s="4">
        <v>1</v>
      </c>
    </row>
    <row r="344">
      <c t="s" r="A344" s="4">
        <v>1</v>
      </c>
      <c t="s" r="B344" s="5">
        <v>1</v>
      </c>
      <c t="s" r="C344" s="4">
        <v>261</v>
      </c>
      <c t="s" r="D344" s="4">
        <v>1</v>
      </c>
      <c t="s" r="E344" s="4">
        <v>1</v>
      </c>
      <c t="s" r="F344" s="4">
        <v>1</v>
      </c>
      <c t="s" r="G344" s="4">
        <v>1</v>
      </c>
    </row>
    <row r="345">
      <c t="s" r="A345" s="4">
        <v>1</v>
      </c>
      <c t="s" r="B345" s="5">
        <v>1</v>
      </c>
      <c t="s" r="C345" s="4">
        <v>334</v>
      </c>
      <c t="s" r="D345" s="4">
        <v>1</v>
      </c>
      <c t="s" r="E345" s="4">
        <v>1</v>
      </c>
      <c t="s" r="F345" s="4">
        <v>1</v>
      </c>
      <c t="s" r="G345" s="4">
        <v>1</v>
      </c>
    </row>
    <row r="346">
      <c t="s" r="A346" s="4">
        <v>1</v>
      </c>
      <c t="s" r="B346" s="5">
        <v>1</v>
      </c>
      <c t="s" r="C346" s="4">
        <v>1</v>
      </c>
      <c t="s" r="D346" s="4">
        <v>1</v>
      </c>
      <c t="s" r="E346" s="4">
        <v>1</v>
      </c>
      <c t="s" r="F346" s="4">
        <v>1</v>
      </c>
      <c t="s" r="G346" s="4">
        <v>1</v>
      </c>
    </row>
    <row r="347">
      <c t="s" r="A347" s="2">
        <v>335</v>
      </c>
      <c t="s" r="B347" s="6">
        <v>336</v>
      </c>
      <c t="s" r="C347" s="9">
        <v>337</v>
      </c>
      <c t="s" r="D347" s="4">
        <v>1</v>
      </c>
      <c t="s" r="E347" s="4">
        <v>1</v>
      </c>
      <c t="s" r="F347" s="4">
        <v>1</v>
      </c>
      <c t="s" r="G347" s="4">
        <v>1</v>
      </c>
    </row>
    <row r="348">
      <c t="s" r="A348" s="4">
        <v>1</v>
      </c>
      <c t="s" r="B348" s="5">
        <v>1</v>
      </c>
      <c t="s" r="C348" s="9">
        <v>338</v>
      </c>
      <c t="s" r="D348" s="4">
        <v>1</v>
      </c>
      <c t="s" r="E348" s="4">
        <v>1</v>
      </c>
      <c t="s" r="F348" s="4">
        <v>1</v>
      </c>
      <c t="s" r="G348" s="4">
        <v>1</v>
      </c>
    </row>
    <row r="349">
      <c t="s" r="A349" s="4">
        <v>1</v>
      </c>
      <c t="s" r="B349" s="5">
        <v>1</v>
      </c>
      <c t="s" r="C349" s="10">
        <v>254</v>
      </c>
      <c t="s" r="D349" s="11">
        <v>255</v>
      </c>
      <c r="E349" s="12">
        <v>1</v>
      </c>
      <c t="s" r="F349" s="13">
        <v>1</v>
      </c>
      <c t="str" r="G349" s="14">
        <f>IF(F349="",0,E349*F349)</f>
        <v/>
      </c>
    </row>
    <row r="350">
      <c t="s" r="A350" s="4">
        <v>1</v>
      </c>
      <c t="s" r="B350" s="5">
        <v>1</v>
      </c>
      <c t="s" r="C350" s="4">
        <v>339</v>
      </c>
      <c t="s" r="D350" s="4">
        <v>1</v>
      </c>
      <c t="s" r="E350" s="4">
        <v>1</v>
      </c>
      <c t="s" r="F350" s="4">
        <v>1</v>
      </c>
      <c t="s" r="G350" s="4">
        <v>1</v>
      </c>
    </row>
    <row r="351">
      <c t="s" r="A351" s="4">
        <v>1</v>
      </c>
      <c t="s" r="B351" s="5">
        <v>1</v>
      </c>
      <c t="s" r="C351" s="4">
        <v>324</v>
      </c>
      <c t="s" r="D351" s="4">
        <v>1</v>
      </c>
      <c t="s" r="E351" s="4">
        <v>1</v>
      </c>
      <c t="s" r="F351" s="4">
        <v>1</v>
      </c>
      <c t="s" r="G351" s="4">
        <v>1</v>
      </c>
    </row>
    <row r="352">
      <c t="s" r="A352" s="4">
        <v>1</v>
      </c>
      <c t="s" r="B352" s="5">
        <v>1</v>
      </c>
      <c t="s" r="C352" s="4">
        <v>307</v>
      </c>
      <c t="s" r="D352" s="4">
        <v>1</v>
      </c>
      <c t="s" r="E352" s="4">
        <v>1</v>
      </c>
      <c t="s" r="F352" s="4">
        <v>1</v>
      </c>
      <c t="s" r="G352" s="4">
        <v>1</v>
      </c>
    </row>
    <row r="353">
      <c t="s" r="A353" s="4">
        <v>1</v>
      </c>
      <c t="s" r="B353" s="5">
        <v>1</v>
      </c>
      <c t="s" r="C353" s="4">
        <v>278</v>
      </c>
      <c t="s" r="D353" s="4">
        <v>1</v>
      </c>
      <c t="s" r="E353" s="4">
        <v>1</v>
      </c>
      <c t="s" r="F353" s="4">
        <v>1</v>
      </c>
      <c t="s" r="G353" s="4">
        <v>1</v>
      </c>
    </row>
    <row r="354">
      <c t="s" r="A354" s="4">
        <v>1</v>
      </c>
      <c t="s" r="B354" s="5">
        <v>1</v>
      </c>
      <c t="s" r="C354" s="4">
        <v>1</v>
      </c>
      <c t="s" r="D354" s="4">
        <v>1</v>
      </c>
      <c t="s" r="E354" s="4">
        <v>1</v>
      </c>
      <c t="s" r="F354" s="4">
        <v>1</v>
      </c>
      <c t="s" r="G354" s="4">
        <v>1</v>
      </c>
    </row>
    <row r="355">
      <c t="s" r="A355" s="2">
        <v>340</v>
      </c>
      <c t="s" r="B355" s="6">
        <v>341</v>
      </c>
      <c t="s" r="C355" s="9">
        <v>342</v>
      </c>
      <c t="s" r="D355" s="4">
        <v>1</v>
      </c>
      <c t="s" r="E355" s="4">
        <v>1</v>
      </c>
      <c t="s" r="F355" s="4">
        <v>1</v>
      </c>
      <c t="s" r="G355" s="4">
        <v>1</v>
      </c>
    </row>
    <row r="356">
      <c t="s" r="A356" s="4">
        <v>1</v>
      </c>
      <c t="s" r="B356" s="5">
        <v>1</v>
      </c>
      <c t="s" r="C356" s="9">
        <v>343</v>
      </c>
      <c t="s" r="D356" s="4">
        <v>1</v>
      </c>
      <c t="s" r="E356" s="4">
        <v>1</v>
      </c>
      <c t="s" r="F356" s="4">
        <v>1</v>
      </c>
      <c t="s" r="G356" s="4">
        <v>1</v>
      </c>
    </row>
    <row r="357">
      <c t="s" r="A357" s="4">
        <v>1</v>
      </c>
      <c t="s" r="B357" s="5">
        <v>1</v>
      </c>
      <c t="s" r="C357" s="10">
        <v>254</v>
      </c>
      <c t="s" r="D357" s="11">
        <v>255</v>
      </c>
      <c r="E357" s="12">
        <v>1</v>
      </c>
      <c t="s" r="F357" s="13">
        <v>1</v>
      </c>
      <c t="str" r="G357" s="14">
        <f>IF(F357="",0,E357*F357)</f>
        <v/>
      </c>
    </row>
    <row r="358">
      <c t="s" r="A358" s="4">
        <v>1</v>
      </c>
      <c t="s" r="B358" s="5">
        <v>1</v>
      </c>
      <c t="s" r="C358" s="4">
        <v>283</v>
      </c>
      <c t="s" r="D358" s="4">
        <v>1</v>
      </c>
      <c t="s" r="E358" s="4">
        <v>1</v>
      </c>
      <c t="s" r="F358" s="4">
        <v>1</v>
      </c>
      <c t="s" r="G358" s="4">
        <v>1</v>
      </c>
    </row>
    <row r="359">
      <c t="s" r="A359" s="4">
        <v>1</v>
      </c>
      <c t="s" r="B359" s="5">
        <v>1</v>
      </c>
      <c t="s" r="C359" s="4">
        <v>324</v>
      </c>
      <c t="s" r="D359" s="4">
        <v>1</v>
      </c>
      <c t="s" r="E359" s="4">
        <v>1</v>
      </c>
      <c t="s" r="F359" s="4">
        <v>1</v>
      </c>
      <c t="s" r="G359" s="4">
        <v>1</v>
      </c>
    </row>
    <row r="360">
      <c t="s" r="A360" s="4">
        <v>1</v>
      </c>
      <c t="s" r="B360" s="5">
        <v>1</v>
      </c>
      <c t="s" r="C360" s="4">
        <v>284</v>
      </c>
      <c t="s" r="D360" s="4">
        <v>1</v>
      </c>
      <c t="s" r="E360" s="4">
        <v>1</v>
      </c>
      <c t="s" r="F360" s="4">
        <v>1</v>
      </c>
      <c t="s" r="G360" s="4">
        <v>1</v>
      </c>
    </row>
    <row r="361">
      <c t="s" r="A361" s="4">
        <v>1</v>
      </c>
      <c t="s" r="B361" s="5">
        <v>1</v>
      </c>
      <c t="s" r="C361" s="4">
        <v>257</v>
      </c>
      <c t="s" r="D361" s="4">
        <v>1</v>
      </c>
      <c t="s" r="E361" s="4">
        <v>1</v>
      </c>
      <c t="s" r="F361" s="4">
        <v>1</v>
      </c>
      <c t="s" r="G361" s="4">
        <v>1</v>
      </c>
    </row>
    <row r="362">
      <c t="s" r="A362" s="4">
        <v>1</v>
      </c>
      <c t="s" r="B362" s="5">
        <v>1</v>
      </c>
      <c t="s" r="C362" s="4">
        <v>258</v>
      </c>
      <c t="s" r="D362" s="4">
        <v>1</v>
      </c>
      <c t="s" r="E362" s="4">
        <v>1</v>
      </c>
      <c t="s" r="F362" s="4">
        <v>1</v>
      </c>
      <c t="s" r="G362" s="4">
        <v>1</v>
      </c>
    </row>
    <row r="363">
      <c t="s" r="A363" s="4">
        <v>1</v>
      </c>
      <c t="s" r="B363" s="5">
        <v>1</v>
      </c>
      <c t="s" r="C363" s="4">
        <v>344</v>
      </c>
      <c t="s" r="D363" s="4">
        <v>1</v>
      </c>
      <c t="s" r="E363" s="4">
        <v>1</v>
      </c>
      <c t="s" r="F363" s="4">
        <v>1</v>
      </c>
      <c t="s" r="G363" s="4">
        <v>1</v>
      </c>
    </row>
    <row r="364">
      <c t="s" r="A364" s="4">
        <v>1</v>
      </c>
      <c t="s" r="B364" s="5">
        <v>1</v>
      </c>
      <c t="s" r="C364" s="4">
        <v>1</v>
      </c>
      <c t="s" r="D364" s="4">
        <v>1</v>
      </c>
      <c t="s" r="E364" s="4">
        <v>1</v>
      </c>
      <c t="s" r="F364" s="4">
        <v>1</v>
      </c>
      <c t="s" r="G364" s="4">
        <v>1</v>
      </c>
    </row>
    <row r="365">
      <c t="s" r="A365" s="2">
        <v>345</v>
      </c>
      <c t="s" r="B365" s="6">
        <v>346</v>
      </c>
      <c t="s" r="C365" s="9">
        <v>347</v>
      </c>
      <c t="s" r="D365" s="4">
        <v>1</v>
      </c>
      <c t="s" r="E365" s="4">
        <v>1</v>
      </c>
      <c t="s" r="F365" s="4">
        <v>1</v>
      </c>
      <c t="s" r="G365" s="4">
        <v>1</v>
      </c>
    </row>
    <row r="366">
      <c t="s" r="A366" s="4">
        <v>1</v>
      </c>
      <c t="s" r="B366" s="5">
        <v>1</v>
      </c>
      <c t="s" r="C366" s="9">
        <v>348</v>
      </c>
      <c t="s" r="D366" s="4">
        <v>1</v>
      </c>
      <c t="s" r="E366" s="4">
        <v>1</v>
      </c>
      <c t="s" r="F366" s="4">
        <v>1</v>
      </c>
      <c t="s" r="G366" s="4">
        <v>1</v>
      </c>
    </row>
    <row r="367">
      <c t="s" r="A367" s="4">
        <v>1</v>
      </c>
      <c t="s" r="B367" s="5">
        <v>1</v>
      </c>
      <c t="s" r="C367" s="10">
        <v>254</v>
      </c>
      <c t="s" r="D367" s="11">
        <v>255</v>
      </c>
      <c r="E367" s="12">
        <v>1</v>
      </c>
      <c t="s" r="F367" s="13">
        <v>1</v>
      </c>
      <c t="str" r="G367" s="14">
        <f>IF(F367="",0,E367*F367)</f>
        <v/>
      </c>
    </row>
    <row r="368">
      <c t="s" r="A368" s="4">
        <v>1</v>
      </c>
      <c t="s" r="B368" s="5">
        <v>1</v>
      </c>
      <c t="s" r="C368" s="4">
        <v>257</v>
      </c>
      <c t="s" r="D368" s="4">
        <v>1</v>
      </c>
      <c t="s" r="E368" s="4">
        <v>1</v>
      </c>
      <c t="s" r="F368" s="4">
        <v>1</v>
      </c>
      <c t="s" r="G368" s="4">
        <v>1</v>
      </c>
    </row>
    <row r="369">
      <c t="s" r="A369" s="4">
        <v>1</v>
      </c>
      <c t="s" r="B369" s="5">
        <v>1</v>
      </c>
      <c t="s" r="C369" s="4">
        <v>258</v>
      </c>
      <c t="s" r="D369" s="4">
        <v>1</v>
      </c>
      <c t="s" r="E369" s="4">
        <v>1</v>
      </c>
      <c t="s" r="F369" s="4">
        <v>1</v>
      </c>
      <c t="s" r="G369" s="4">
        <v>1</v>
      </c>
    </row>
    <row r="370">
      <c t="s" r="A370" s="4">
        <v>1</v>
      </c>
      <c t="s" r="B370" s="5">
        <v>1</v>
      </c>
      <c t="s" r="C370" s="4">
        <v>349</v>
      </c>
      <c t="s" r="D370" s="4">
        <v>1</v>
      </c>
      <c t="s" r="E370" s="4">
        <v>1</v>
      </c>
      <c t="s" r="F370" s="4">
        <v>1</v>
      </c>
      <c t="s" r="G370" s="4">
        <v>1</v>
      </c>
    </row>
    <row r="371">
      <c t="s" r="A371" s="4">
        <v>1</v>
      </c>
      <c t="s" r="B371" s="5">
        <v>1</v>
      </c>
      <c t="s" r="C371" s="4">
        <v>350</v>
      </c>
      <c t="s" r="D371" s="4">
        <v>1</v>
      </c>
      <c t="s" r="E371" s="4">
        <v>1</v>
      </c>
      <c t="s" r="F371" s="4">
        <v>1</v>
      </c>
      <c t="s" r="G371" s="4">
        <v>1</v>
      </c>
    </row>
    <row r="372">
      <c t="s" r="A372" s="4">
        <v>1</v>
      </c>
      <c t="s" r="B372" s="5">
        <v>1</v>
      </c>
      <c t="s" r="C372" s="4">
        <v>1</v>
      </c>
      <c t="s" r="D372" s="4">
        <v>1</v>
      </c>
      <c t="s" r="E372" s="4">
        <v>1</v>
      </c>
      <c t="s" r="F372" s="4">
        <v>1</v>
      </c>
      <c t="s" r="G372" s="4">
        <v>1</v>
      </c>
    </row>
    <row r="373">
      <c t="s" r="A373" s="2">
        <v>351</v>
      </c>
      <c t="s" r="B373" s="6">
        <v>352</v>
      </c>
      <c t="s" r="C373" s="9">
        <v>353</v>
      </c>
      <c t="s" r="D373" s="4">
        <v>1</v>
      </c>
      <c t="s" r="E373" s="4">
        <v>1</v>
      </c>
      <c t="s" r="F373" s="4">
        <v>1</v>
      </c>
      <c t="s" r="G373" s="4">
        <v>1</v>
      </c>
    </row>
    <row r="374">
      <c t="s" r="A374" s="4">
        <v>1</v>
      </c>
      <c t="s" r="B374" s="5">
        <v>1</v>
      </c>
      <c t="s" r="C374" s="9">
        <v>354</v>
      </c>
      <c t="s" r="D374" s="4">
        <v>1</v>
      </c>
      <c t="s" r="E374" s="4">
        <v>1</v>
      </c>
      <c t="s" r="F374" s="4">
        <v>1</v>
      </c>
      <c t="s" r="G374" s="4">
        <v>1</v>
      </c>
    </row>
    <row r="375">
      <c t="s" r="A375" s="4">
        <v>1</v>
      </c>
      <c t="s" r="B375" s="5">
        <v>1</v>
      </c>
      <c t="s" r="C375" s="10">
        <v>254</v>
      </c>
      <c t="s" r="D375" s="11">
        <v>255</v>
      </c>
      <c r="E375" s="12">
        <v>1</v>
      </c>
      <c t="s" r="F375" s="13">
        <v>1</v>
      </c>
      <c t="str" r="G375" s="14">
        <f>IF(F375="",0,E375*F375)</f>
        <v/>
      </c>
    </row>
    <row r="376">
      <c t="s" r="A376" s="4">
        <v>1</v>
      </c>
      <c t="s" r="B376" s="5">
        <v>1</v>
      </c>
      <c t="s" r="C376" s="4">
        <v>355</v>
      </c>
      <c t="s" r="D376" s="4">
        <v>1</v>
      </c>
      <c t="s" r="E376" s="4">
        <v>1</v>
      </c>
      <c t="s" r="F376" s="4">
        <v>1</v>
      </c>
      <c t="s" r="G376" s="4">
        <v>1</v>
      </c>
    </row>
    <row r="377">
      <c t="s" r="A377" s="4">
        <v>1</v>
      </c>
      <c t="s" r="B377" s="5">
        <v>1</v>
      </c>
      <c t="s" r="C377" s="4">
        <v>356</v>
      </c>
      <c t="s" r="D377" s="4">
        <v>1</v>
      </c>
      <c t="s" r="E377" s="4">
        <v>1</v>
      </c>
      <c t="s" r="F377" s="4">
        <v>1</v>
      </c>
      <c t="s" r="G377" s="4">
        <v>1</v>
      </c>
    </row>
    <row r="378">
      <c t="s" r="A378" s="4">
        <v>1</v>
      </c>
      <c t="s" r="B378" s="5">
        <v>1</v>
      </c>
      <c t="s" r="C378" s="4">
        <v>357</v>
      </c>
      <c t="s" r="D378" s="4">
        <v>1</v>
      </c>
      <c t="s" r="E378" s="4">
        <v>1</v>
      </c>
      <c t="s" r="F378" s="4">
        <v>1</v>
      </c>
      <c t="s" r="G378" s="4">
        <v>1</v>
      </c>
    </row>
    <row r="379">
      <c t="s" r="A379" s="4">
        <v>1</v>
      </c>
      <c t="s" r="B379" s="5">
        <v>1</v>
      </c>
      <c t="s" r="C379" s="4">
        <v>358</v>
      </c>
      <c t="s" r="D379" s="4">
        <v>1</v>
      </c>
      <c t="s" r="E379" s="4">
        <v>1</v>
      </c>
      <c t="s" r="F379" s="4">
        <v>1</v>
      </c>
      <c t="s" r="G379" s="4">
        <v>1</v>
      </c>
    </row>
    <row r="380">
      <c t="s" r="A380" s="4">
        <v>1</v>
      </c>
      <c t="s" r="B380" s="5">
        <v>1</v>
      </c>
      <c t="s" r="C380" s="4">
        <v>257</v>
      </c>
      <c t="s" r="D380" s="4">
        <v>1</v>
      </c>
      <c t="s" r="E380" s="4">
        <v>1</v>
      </c>
      <c t="s" r="F380" s="4">
        <v>1</v>
      </c>
      <c t="s" r="G380" s="4">
        <v>1</v>
      </c>
    </row>
    <row r="381">
      <c t="s" r="A381" s="4">
        <v>1</v>
      </c>
      <c t="s" r="B381" s="5">
        <v>1</v>
      </c>
      <c t="s" r="C381" s="4">
        <v>258</v>
      </c>
      <c t="s" r="D381" s="4">
        <v>1</v>
      </c>
      <c t="s" r="E381" s="4">
        <v>1</v>
      </c>
      <c t="s" r="F381" s="4">
        <v>1</v>
      </c>
      <c t="s" r="G381" s="4">
        <v>1</v>
      </c>
    </row>
    <row r="382">
      <c t="s" r="A382" s="4">
        <v>1</v>
      </c>
      <c t="s" r="B382" s="5">
        <v>1</v>
      </c>
      <c t="s" r="C382" s="4">
        <v>359</v>
      </c>
      <c t="s" r="D382" s="4">
        <v>1</v>
      </c>
      <c t="s" r="E382" s="4">
        <v>1</v>
      </c>
      <c t="s" r="F382" s="4">
        <v>1</v>
      </c>
      <c t="s" r="G382" s="4">
        <v>1</v>
      </c>
    </row>
    <row r="383">
      <c t="s" r="A383" s="4">
        <v>1</v>
      </c>
      <c t="s" r="B383" s="5">
        <v>1</v>
      </c>
      <c t="s" r="C383" s="4">
        <v>1</v>
      </c>
      <c t="s" r="D383" s="4">
        <v>1</v>
      </c>
      <c t="s" r="E383" s="4">
        <v>1</v>
      </c>
      <c t="s" r="F383" s="4">
        <v>1</v>
      </c>
      <c t="s" r="G383" s="4">
        <v>1</v>
      </c>
    </row>
    <row r="384">
      <c t="s" r="A384" s="2">
        <v>360</v>
      </c>
      <c t="s" r="B384" s="6">
        <v>361</v>
      </c>
      <c t="s" r="C384" s="9">
        <v>362</v>
      </c>
      <c t="s" r="D384" s="4">
        <v>1</v>
      </c>
      <c t="s" r="E384" s="4">
        <v>1</v>
      </c>
      <c t="s" r="F384" s="4">
        <v>1</v>
      </c>
      <c t="s" r="G384" s="4">
        <v>1</v>
      </c>
    </row>
    <row r="385">
      <c t="s" r="A385" s="4">
        <v>1</v>
      </c>
      <c t="s" r="B385" s="5">
        <v>1</v>
      </c>
      <c t="s" r="C385" s="9">
        <v>363</v>
      </c>
      <c t="s" r="D385" s="4">
        <v>1</v>
      </c>
      <c t="s" r="E385" s="4">
        <v>1</v>
      </c>
      <c t="s" r="F385" s="4">
        <v>1</v>
      </c>
      <c t="s" r="G385" s="4">
        <v>1</v>
      </c>
    </row>
    <row r="386">
      <c t="s" r="A386" s="4">
        <v>1</v>
      </c>
      <c t="s" r="B386" s="5">
        <v>1</v>
      </c>
      <c t="s" r="C386" s="10">
        <v>254</v>
      </c>
      <c t="s" r="D386" s="11">
        <v>255</v>
      </c>
      <c r="E386" s="12">
        <v>1</v>
      </c>
      <c t="s" r="F386" s="13">
        <v>1</v>
      </c>
      <c t="str" r="G386" s="14">
        <f>IF(F386="",0,E386*F386)</f>
        <v/>
      </c>
    </row>
    <row r="387">
      <c t="s" r="A387" s="4">
        <v>1</v>
      </c>
      <c t="s" r="B387" s="5">
        <v>1</v>
      </c>
      <c t="s" r="C387" s="4">
        <v>256</v>
      </c>
      <c t="s" r="D387" s="4">
        <v>1</v>
      </c>
      <c t="s" r="E387" s="4">
        <v>1</v>
      </c>
      <c t="s" r="F387" s="4">
        <v>1</v>
      </c>
      <c t="s" r="G387" s="4">
        <v>1</v>
      </c>
    </row>
    <row r="388">
      <c t="s" r="A388" s="4">
        <v>1</v>
      </c>
      <c t="s" r="B388" s="5">
        <v>1</v>
      </c>
      <c t="s" r="C388" s="4">
        <v>257</v>
      </c>
      <c t="s" r="D388" s="4">
        <v>1</v>
      </c>
      <c t="s" r="E388" s="4">
        <v>1</v>
      </c>
      <c t="s" r="F388" s="4">
        <v>1</v>
      </c>
      <c t="s" r="G388" s="4">
        <v>1</v>
      </c>
    </row>
    <row r="389">
      <c t="s" r="A389" s="4">
        <v>1</v>
      </c>
      <c t="s" r="B389" s="5">
        <v>1</v>
      </c>
      <c t="s" r="C389" s="4">
        <v>258</v>
      </c>
      <c t="s" r="D389" s="4">
        <v>1</v>
      </c>
      <c t="s" r="E389" s="4">
        <v>1</v>
      </c>
      <c t="s" r="F389" s="4">
        <v>1</v>
      </c>
      <c t="s" r="G389" s="4">
        <v>1</v>
      </c>
    </row>
    <row r="390">
      <c t="s" r="A390" s="4">
        <v>1</v>
      </c>
      <c t="s" r="B390" s="5">
        <v>1</v>
      </c>
      <c t="s" r="C390" s="4">
        <v>364</v>
      </c>
      <c t="s" r="D390" s="4">
        <v>1</v>
      </c>
      <c t="s" r="E390" s="4">
        <v>1</v>
      </c>
      <c t="s" r="F390" s="4">
        <v>1</v>
      </c>
      <c t="s" r="G390" s="4">
        <v>1</v>
      </c>
    </row>
    <row r="391">
      <c t="s" r="A391" s="4">
        <v>1</v>
      </c>
      <c t="s" r="B391" s="5">
        <v>1</v>
      </c>
      <c t="s" r="C391" s="4">
        <v>365</v>
      </c>
      <c t="s" r="D391" s="4">
        <v>1</v>
      </c>
      <c t="s" r="E391" s="4">
        <v>1</v>
      </c>
      <c t="s" r="F391" s="4">
        <v>1</v>
      </c>
      <c t="s" r="G391" s="4">
        <v>1</v>
      </c>
    </row>
    <row r="392">
      <c t="s" r="A392" s="4">
        <v>1</v>
      </c>
      <c t="s" r="B392" s="5">
        <v>1</v>
      </c>
      <c t="s" r="C392" s="4">
        <v>366</v>
      </c>
      <c t="s" r="D392" s="4">
        <v>1</v>
      </c>
      <c t="s" r="E392" s="4">
        <v>1</v>
      </c>
      <c t="s" r="F392" s="4">
        <v>1</v>
      </c>
      <c t="s" r="G392" s="4">
        <v>1</v>
      </c>
    </row>
    <row r="393">
      <c t="s" r="A393" s="4">
        <v>1</v>
      </c>
      <c t="s" r="B393" s="5">
        <v>1</v>
      </c>
      <c t="s" r="C393" s="8">
        <v>21</v>
      </c>
      <c t="s" r="D393" s="4">
        <v>1</v>
      </c>
      <c t="s" r="E393" s="4">
        <v>1</v>
      </c>
      <c t="s" r="F393" s="4">
        <v>1</v>
      </c>
      <c t="s" r="G393" s="4">
        <v>1</v>
      </c>
    </row>
    <row r="394">
      <c t="s" r="A394" s="4">
        <v>1</v>
      </c>
      <c t="s" r="B394" s="5">
        <v>1</v>
      </c>
      <c t="s" r="C394" s="4">
        <v>1</v>
      </c>
      <c t="s" r="D394" s="4">
        <v>1</v>
      </c>
      <c t="s" r="E394" s="4">
        <v>1</v>
      </c>
      <c t="s" r="F394" s="4">
        <v>1</v>
      </c>
      <c t="s" r="G394" s="4">
        <v>1</v>
      </c>
    </row>
    <row r="395">
      <c t="s" r="A395" s="2">
        <v>367</v>
      </c>
      <c t="s" r="B395" s="6">
        <v>368</v>
      </c>
      <c t="s" r="C395" s="4">
        <v>369</v>
      </c>
      <c t="s" r="D395" s="4">
        <v>1</v>
      </c>
      <c t="s" r="E395" s="4">
        <v>1</v>
      </c>
      <c t="s" r="F395" s="4">
        <v>1</v>
      </c>
      <c t="s" r="G395" s="4">
        <v>1</v>
      </c>
    </row>
    <row r="396">
      <c t="s" r="A396" s="4">
        <v>1</v>
      </c>
      <c t="s" r="B396" s="5">
        <v>1</v>
      </c>
      <c t="s" r="C396" s="10">
        <v>1</v>
      </c>
      <c t="s" r="D396" s="11">
        <v>255</v>
      </c>
      <c r="E396" s="12">
        <v>1</v>
      </c>
      <c t="s" r="F396" s="13">
        <v>1</v>
      </c>
      <c t="str" r="G396" s="14">
        <f>IF(F396="",0,E396*F396)</f>
        <v/>
      </c>
    </row>
    <row r="397">
      <c t="s" r="A397" s="4">
        <v>1</v>
      </c>
      <c t="s" r="B397" s="5">
        <v>1</v>
      </c>
      <c t="s" r="C397" s="4">
        <v>1</v>
      </c>
      <c t="s" r="D397" s="4">
        <v>1</v>
      </c>
      <c t="s" r="E397" s="4">
        <v>1</v>
      </c>
      <c t="s" r="F397" s="4">
        <v>1</v>
      </c>
      <c t="s" r="G397" s="4">
        <v>1</v>
      </c>
    </row>
    <row r="398">
      <c t="s" r="A398" s="2">
        <v>370</v>
      </c>
      <c t="s" r="B398" s="6">
        <v>371</v>
      </c>
      <c t="s" r="C398" s="4">
        <v>372</v>
      </c>
      <c t="s" r="D398" s="4">
        <v>1</v>
      </c>
      <c t="s" r="E398" s="4">
        <v>1</v>
      </c>
      <c t="s" r="F398" s="4">
        <v>1</v>
      </c>
      <c t="s" r="G398" s="4">
        <v>1</v>
      </c>
    </row>
    <row r="399">
      <c t="s" r="A399" s="4">
        <v>1</v>
      </c>
      <c t="s" r="B399" s="5">
        <v>1</v>
      </c>
      <c t="s" r="C399" s="8">
        <v>21</v>
      </c>
      <c t="s" r="D399" s="4">
        <v>1</v>
      </c>
      <c t="s" r="E399" s="4">
        <v>1</v>
      </c>
      <c t="s" r="F399" s="4">
        <v>1</v>
      </c>
      <c t="s" r="G399" s="4">
        <v>1</v>
      </c>
    </row>
    <row r="400">
      <c t="s" r="A400" s="4">
        <v>1</v>
      </c>
      <c t="s" r="B400" s="5">
        <v>1</v>
      </c>
      <c t="s" r="C400" s="10">
        <v>1</v>
      </c>
      <c t="s" r="D400" s="11">
        <v>255</v>
      </c>
      <c r="E400" s="12">
        <v>1</v>
      </c>
      <c t="s" r="F400" s="13">
        <v>1</v>
      </c>
      <c t="str" r="G400" s="14">
        <f>IF(F400="",0,E400*F400)</f>
        <v/>
      </c>
    </row>
    <row r="401">
      <c t="s" r="A401" s="4">
        <v>1</v>
      </c>
      <c t="s" r="B401" s="5">
        <v>1</v>
      </c>
      <c t="s" r="C401" s="4">
        <v>1</v>
      </c>
      <c t="s" r="D401" s="4">
        <v>1</v>
      </c>
      <c t="s" r="E401" s="4">
        <v>1</v>
      </c>
      <c t="s" r="F401" s="4">
        <v>1</v>
      </c>
      <c t="s" r="G401" s="4">
        <v>1</v>
      </c>
    </row>
    <row r="402">
      <c t="s" r="A402" s="2">
        <v>373</v>
      </c>
      <c t="s" r="B402" s="6">
        <v>374</v>
      </c>
      <c t="s" r="C402" s="9">
        <v>375</v>
      </c>
      <c t="s" r="D402" s="4">
        <v>1</v>
      </c>
      <c t="s" r="E402" s="4">
        <v>1</v>
      </c>
      <c t="s" r="F402" s="4">
        <v>1</v>
      </c>
      <c t="s" r="G402" s="4">
        <v>1</v>
      </c>
    </row>
    <row r="403">
      <c t="s" r="A403" s="4">
        <v>1</v>
      </c>
      <c t="s" r="B403" s="5">
        <v>1</v>
      </c>
      <c t="s" r="C403" s="9">
        <v>376</v>
      </c>
      <c t="s" r="D403" s="4">
        <v>1</v>
      </c>
      <c t="s" r="E403" s="4">
        <v>1</v>
      </c>
      <c t="s" r="F403" s="4">
        <v>1</v>
      </c>
      <c t="s" r="G403" s="4">
        <v>1</v>
      </c>
    </row>
    <row r="404">
      <c t="s" r="A404" s="4">
        <v>1</v>
      </c>
      <c t="s" r="B404" s="5">
        <v>1</v>
      </c>
      <c t="s" r="C404" s="10">
        <v>254</v>
      </c>
      <c t="s" r="D404" s="11">
        <v>255</v>
      </c>
      <c r="E404" s="12">
        <v>1</v>
      </c>
      <c t="s" r="F404" s="13">
        <v>1</v>
      </c>
      <c t="str" r="G404" s="14">
        <f>IF(F404="",0,E404*F404)</f>
        <v/>
      </c>
    </row>
    <row r="405">
      <c t="s" r="A405" s="4">
        <v>1</v>
      </c>
      <c t="s" r="B405" s="5">
        <v>1</v>
      </c>
      <c t="s" r="C405" s="4">
        <v>256</v>
      </c>
      <c t="s" r="D405" s="4">
        <v>1</v>
      </c>
      <c t="s" r="E405" s="4">
        <v>1</v>
      </c>
      <c t="s" r="F405" s="4">
        <v>1</v>
      </c>
      <c t="s" r="G405" s="4">
        <v>1</v>
      </c>
    </row>
    <row r="406">
      <c t="s" r="A406" s="4">
        <v>1</v>
      </c>
      <c t="s" r="B406" s="5">
        <v>1</v>
      </c>
      <c t="s" r="C406" s="4">
        <v>377</v>
      </c>
      <c t="s" r="D406" s="4">
        <v>1</v>
      </c>
      <c t="s" r="E406" s="4">
        <v>1</v>
      </c>
      <c t="s" r="F406" s="4">
        <v>1</v>
      </c>
      <c t="s" r="G406" s="4">
        <v>1</v>
      </c>
    </row>
    <row r="407">
      <c t="s" r="A407" s="4">
        <v>1</v>
      </c>
      <c t="s" r="B407" s="5">
        <v>1</v>
      </c>
      <c t="s" r="C407" s="4">
        <v>378</v>
      </c>
      <c t="s" r="D407" s="4">
        <v>1</v>
      </c>
      <c t="s" r="E407" s="4">
        <v>1</v>
      </c>
      <c t="s" r="F407" s="4">
        <v>1</v>
      </c>
      <c t="s" r="G407" s="4">
        <v>1</v>
      </c>
    </row>
    <row r="408">
      <c t="s" r="A408" s="4">
        <v>1</v>
      </c>
      <c t="s" r="B408" s="5">
        <v>1</v>
      </c>
      <c t="s" r="C408" s="4">
        <v>257</v>
      </c>
      <c t="s" r="D408" s="4">
        <v>1</v>
      </c>
      <c t="s" r="E408" s="4">
        <v>1</v>
      </c>
      <c t="s" r="F408" s="4">
        <v>1</v>
      </c>
      <c t="s" r="G408" s="4">
        <v>1</v>
      </c>
    </row>
    <row r="409">
      <c t="s" r="A409" s="4">
        <v>1</v>
      </c>
      <c t="s" r="B409" s="5">
        <v>1</v>
      </c>
      <c t="s" r="C409" s="4">
        <v>258</v>
      </c>
      <c t="s" r="D409" s="4">
        <v>1</v>
      </c>
      <c t="s" r="E409" s="4">
        <v>1</v>
      </c>
      <c t="s" r="F409" s="4">
        <v>1</v>
      </c>
      <c t="s" r="G409" s="4">
        <v>1</v>
      </c>
    </row>
    <row r="410">
      <c t="s" r="A410" s="4">
        <v>1</v>
      </c>
      <c t="s" r="B410" s="5">
        <v>1</v>
      </c>
      <c t="s" r="C410" s="4">
        <v>379</v>
      </c>
      <c t="s" r="D410" s="4">
        <v>1</v>
      </c>
      <c t="s" r="E410" s="4">
        <v>1</v>
      </c>
      <c t="s" r="F410" s="4">
        <v>1</v>
      </c>
      <c t="s" r="G410" s="4">
        <v>1</v>
      </c>
    </row>
    <row r="411">
      <c t="s" r="A411" s="4">
        <v>1</v>
      </c>
      <c t="s" r="B411" s="5">
        <v>1</v>
      </c>
      <c t="s" r="C411" s="4">
        <v>1</v>
      </c>
      <c t="s" r="D411" s="4">
        <v>1</v>
      </c>
      <c t="s" r="E411" s="4">
        <v>1</v>
      </c>
      <c t="s" r="F411" s="4">
        <v>1</v>
      </c>
      <c t="s" r="G411" s="4">
        <v>1</v>
      </c>
    </row>
    <row r="412">
      <c t="s" r="A412" s="2">
        <v>380</v>
      </c>
      <c t="s" r="B412" s="6">
        <v>381</v>
      </c>
      <c t="s" r="C412" s="9">
        <v>382</v>
      </c>
      <c t="s" r="D412" s="4">
        <v>1</v>
      </c>
      <c t="s" r="E412" s="4">
        <v>1</v>
      </c>
      <c t="s" r="F412" s="4">
        <v>1</v>
      </c>
      <c t="s" r="G412" s="4">
        <v>1</v>
      </c>
    </row>
    <row r="413">
      <c t="s" r="A413" s="4">
        <v>1</v>
      </c>
      <c t="s" r="B413" s="5">
        <v>1</v>
      </c>
      <c t="s" r="C413" s="9">
        <v>383</v>
      </c>
      <c t="s" r="D413" s="4">
        <v>1</v>
      </c>
      <c t="s" r="E413" s="4">
        <v>1</v>
      </c>
      <c t="s" r="F413" s="4">
        <v>1</v>
      </c>
      <c t="s" r="G413" s="4">
        <v>1</v>
      </c>
    </row>
    <row r="414">
      <c t="s" r="A414" s="4">
        <v>1</v>
      </c>
      <c t="s" r="B414" s="5">
        <v>1</v>
      </c>
      <c t="s" r="C414" s="10">
        <v>254</v>
      </c>
      <c t="s" r="D414" s="11">
        <v>255</v>
      </c>
      <c r="E414" s="12">
        <v>1</v>
      </c>
      <c t="s" r="F414" s="13">
        <v>1</v>
      </c>
      <c t="str" r="G414" s="14">
        <f>IF(F414="",0,E414*F414)</f>
        <v/>
      </c>
    </row>
    <row r="415">
      <c t="s" r="A415" s="4">
        <v>1</v>
      </c>
      <c t="s" r="B415" s="5">
        <v>1</v>
      </c>
      <c t="s" r="C415" s="4">
        <v>355</v>
      </c>
      <c t="s" r="D415" s="4">
        <v>1</v>
      </c>
      <c t="s" r="E415" s="4">
        <v>1</v>
      </c>
      <c t="s" r="F415" s="4">
        <v>1</v>
      </c>
      <c t="s" r="G415" s="4">
        <v>1</v>
      </c>
    </row>
    <row r="416">
      <c t="s" r="A416" s="4">
        <v>1</v>
      </c>
      <c t="s" r="B416" s="5">
        <v>1</v>
      </c>
      <c t="s" r="C416" s="4">
        <v>257</v>
      </c>
      <c t="s" r="D416" s="4">
        <v>1</v>
      </c>
      <c t="s" r="E416" s="4">
        <v>1</v>
      </c>
      <c t="s" r="F416" s="4">
        <v>1</v>
      </c>
      <c t="s" r="G416" s="4">
        <v>1</v>
      </c>
    </row>
    <row r="417">
      <c t="s" r="A417" s="4">
        <v>1</v>
      </c>
      <c t="s" r="B417" s="5">
        <v>1</v>
      </c>
      <c t="s" r="C417" s="4">
        <v>261</v>
      </c>
      <c t="s" r="D417" s="4">
        <v>1</v>
      </c>
      <c t="s" r="E417" s="4">
        <v>1</v>
      </c>
      <c t="s" r="F417" s="4">
        <v>1</v>
      </c>
      <c t="s" r="G417" s="4">
        <v>1</v>
      </c>
    </row>
    <row r="418">
      <c t="s" r="A418" s="4">
        <v>1</v>
      </c>
      <c t="s" r="B418" s="5">
        <v>1</v>
      </c>
      <c t="s" r="C418" s="4">
        <v>384</v>
      </c>
      <c t="s" r="D418" s="4">
        <v>1</v>
      </c>
      <c t="s" r="E418" s="4">
        <v>1</v>
      </c>
      <c t="s" r="F418" s="4">
        <v>1</v>
      </c>
      <c t="s" r="G418" s="4">
        <v>1</v>
      </c>
    </row>
    <row r="419">
      <c t="s" r="A419" s="4">
        <v>1</v>
      </c>
      <c t="s" r="B419" s="5">
        <v>1</v>
      </c>
      <c t="s" r="C419" s="4">
        <v>1</v>
      </c>
      <c t="s" r="D419" s="4">
        <v>1</v>
      </c>
      <c t="s" r="E419" s="4">
        <v>1</v>
      </c>
      <c t="s" r="F419" s="4">
        <v>1</v>
      </c>
      <c t="s" r="G419" s="4">
        <v>1</v>
      </c>
    </row>
    <row r="420">
      <c t="s" r="A420" s="2">
        <v>385</v>
      </c>
      <c t="s" r="B420" s="6">
        <v>386</v>
      </c>
      <c t="s" r="C420" s="4">
        <v>387</v>
      </c>
      <c t="s" r="D420" s="4">
        <v>1</v>
      </c>
      <c t="s" r="E420" s="4">
        <v>1</v>
      </c>
      <c t="s" r="F420" s="4">
        <v>1</v>
      </c>
      <c t="s" r="G420" s="4">
        <v>1</v>
      </c>
    </row>
    <row r="421">
      <c t="s" r="A421" s="4">
        <v>1</v>
      </c>
      <c t="s" r="B421" s="5">
        <v>1</v>
      </c>
      <c t="s" r="C421" s="10">
        <v>1</v>
      </c>
      <c t="s" r="D421" s="11">
        <v>255</v>
      </c>
      <c r="E421" s="12">
        <v>1</v>
      </c>
      <c t="s" r="F421" s="13">
        <v>1</v>
      </c>
      <c t="str" r="G421" s="14">
        <f>IF(F421="",0,E421*F421)</f>
        <v/>
      </c>
    </row>
    <row r="422">
      <c t="s" r="A422" s="4">
        <v>1</v>
      </c>
      <c t="s" r="B422" s="5">
        <v>1</v>
      </c>
      <c t="s" r="C422" s="4">
        <v>1</v>
      </c>
      <c t="s" r="D422" s="4">
        <v>1</v>
      </c>
      <c t="s" r="E422" s="4">
        <v>1</v>
      </c>
      <c t="s" r="F422" s="4">
        <v>1</v>
      </c>
      <c t="s" r="G422" s="4">
        <v>1</v>
      </c>
    </row>
    <row r="423">
      <c t="s" r="A423" s="2">
        <v>388</v>
      </c>
      <c t="s" r="B423" s="6">
        <v>389</v>
      </c>
      <c t="s" r="C423" s="9">
        <v>390</v>
      </c>
      <c t="s" r="D423" s="4">
        <v>1</v>
      </c>
      <c t="s" r="E423" s="4">
        <v>1</v>
      </c>
      <c t="s" r="F423" s="4">
        <v>1</v>
      </c>
      <c t="s" r="G423" s="4">
        <v>1</v>
      </c>
    </row>
    <row r="424">
      <c t="s" r="A424" s="4">
        <v>1</v>
      </c>
      <c t="s" r="B424" s="5">
        <v>1</v>
      </c>
      <c t="s" r="C424" s="9">
        <v>391</v>
      </c>
      <c t="s" r="D424" s="4">
        <v>1</v>
      </c>
      <c t="s" r="E424" s="4">
        <v>1</v>
      </c>
      <c t="s" r="F424" s="4">
        <v>1</v>
      </c>
      <c t="s" r="G424" s="4">
        <v>1</v>
      </c>
    </row>
    <row r="425">
      <c t="s" r="A425" s="4">
        <v>1</v>
      </c>
      <c t="s" r="B425" s="5">
        <v>1</v>
      </c>
      <c t="s" r="C425" s="10">
        <v>254</v>
      </c>
      <c t="s" r="D425" s="11">
        <v>255</v>
      </c>
      <c r="E425" s="12">
        <v>1</v>
      </c>
      <c t="s" r="F425" s="13">
        <v>1</v>
      </c>
      <c t="str" r="G425" s="14">
        <f>IF(F425="",0,E425*F425)</f>
        <v/>
      </c>
    </row>
    <row r="426">
      <c t="s" r="A426" s="4">
        <v>1</v>
      </c>
      <c t="s" r="B426" s="5">
        <v>1</v>
      </c>
      <c t="s" r="C426" s="4">
        <v>392</v>
      </c>
      <c t="s" r="D426" s="4">
        <v>1</v>
      </c>
      <c t="s" r="E426" s="4">
        <v>1</v>
      </c>
      <c t="s" r="F426" s="4">
        <v>1</v>
      </c>
      <c t="s" r="G426" s="4">
        <v>1</v>
      </c>
    </row>
    <row r="427">
      <c t="s" r="A427" s="4">
        <v>1</v>
      </c>
      <c t="s" r="B427" s="5">
        <v>1</v>
      </c>
      <c t="s" r="C427" s="4">
        <v>393</v>
      </c>
      <c t="s" r="D427" s="4">
        <v>1</v>
      </c>
      <c t="s" r="E427" s="4">
        <v>1</v>
      </c>
      <c t="s" r="F427" s="4">
        <v>1</v>
      </c>
      <c t="s" r="G427" s="4">
        <v>1</v>
      </c>
    </row>
    <row r="428">
      <c t="s" r="A428" s="4">
        <v>1</v>
      </c>
      <c t="s" r="B428" s="5">
        <v>1</v>
      </c>
      <c t="s" r="C428" s="4">
        <v>257</v>
      </c>
      <c t="s" r="D428" s="4">
        <v>1</v>
      </c>
      <c t="s" r="E428" s="4">
        <v>1</v>
      </c>
      <c t="s" r="F428" s="4">
        <v>1</v>
      </c>
      <c t="s" r="G428" s="4">
        <v>1</v>
      </c>
    </row>
    <row r="429">
      <c t="s" r="A429" s="4">
        <v>1</v>
      </c>
      <c t="s" r="B429" s="5">
        <v>1</v>
      </c>
      <c t="s" r="C429" s="4">
        <v>258</v>
      </c>
      <c t="s" r="D429" s="4">
        <v>1</v>
      </c>
      <c t="s" r="E429" s="4">
        <v>1</v>
      </c>
      <c t="s" r="F429" s="4">
        <v>1</v>
      </c>
      <c t="s" r="G429" s="4">
        <v>1</v>
      </c>
    </row>
    <row r="430">
      <c t="s" r="A430" s="4">
        <v>1</v>
      </c>
      <c t="s" r="B430" s="5">
        <v>1</v>
      </c>
      <c t="s" r="C430" s="4">
        <v>394</v>
      </c>
      <c t="s" r="D430" s="4">
        <v>1</v>
      </c>
      <c t="s" r="E430" s="4">
        <v>1</v>
      </c>
      <c t="s" r="F430" s="4">
        <v>1</v>
      </c>
      <c t="s" r="G430" s="4">
        <v>1</v>
      </c>
    </row>
    <row r="431">
      <c t="s" r="A431" s="4">
        <v>1</v>
      </c>
      <c t="s" r="B431" s="5">
        <v>1</v>
      </c>
      <c t="s" r="C431" s="4">
        <v>395</v>
      </c>
      <c t="s" r="D431" s="4">
        <v>1</v>
      </c>
      <c t="s" r="E431" s="4">
        <v>1</v>
      </c>
      <c t="s" r="F431" s="4">
        <v>1</v>
      </c>
      <c t="s" r="G431" s="4">
        <v>1</v>
      </c>
    </row>
    <row r="432">
      <c t="s" r="A432" s="4">
        <v>1</v>
      </c>
      <c t="s" r="B432" s="5">
        <v>1</v>
      </c>
      <c t="s" r="C432" s="4">
        <v>396</v>
      </c>
      <c t="s" r="D432" s="4">
        <v>1</v>
      </c>
      <c t="s" r="E432" s="4">
        <v>1</v>
      </c>
      <c t="s" r="F432" s="4">
        <v>1</v>
      </c>
      <c t="s" r="G432" s="4">
        <v>1</v>
      </c>
    </row>
    <row r="433">
      <c t="s" r="A433" s="4">
        <v>1</v>
      </c>
      <c t="s" r="B433" s="5">
        <v>1</v>
      </c>
      <c t="s" r="C433" s="4">
        <v>1</v>
      </c>
      <c t="s" r="D433" s="4">
        <v>1</v>
      </c>
      <c t="s" r="E433" s="4">
        <v>1</v>
      </c>
      <c t="s" r="F433" s="4">
        <v>1</v>
      </c>
      <c t="s" r="G433" s="4">
        <v>1</v>
      </c>
    </row>
    <row r="434">
      <c t="s" r="A434" s="3">
        <v>9</v>
      </c>
      <c t="s" r="B434" s="3">
        <v>10</v>
      </c>
      <c t="s" r="C434" s="3">
        <v>11</v>
      </c>
      <c t="s" r="D434" s="3">
        <v>12</v>
      </c>
      <c t="s" r="E434" s="3">
        <v>13</v>
      </c>
      <c t="s" r="F434" s="3">
        <v>14</v>
      </c>
      <c t="s" r="G434" s="3">
        <v>15</v>
      </c>
    </row>
    <row r="435">
      <c t="s" r="A435" s="4">
        <v>1</v>
      </c>
      <c t="s" r="B435" s="5">
        <v>1</v>
      </c>
      <c t="s" r="C435" s="4">
        <v>1</v>
      </c>
      <c t="s" r="D435" s="4">
        <v>1</v>
      </c>
      <c t="s" r="E435" s="4">
        <v>1</v>
      </c>
      <c t="s" r="F435" s="4">
        <v>1</v>
      </c>
      <c t="s" r="G435" s="4">
        <v>1</v>
      </c>
    </row>
    <row r="436">
      <c t="s" r="A436" s="4">
        <v>1</v>
      </c>
      <c t="s" r="B436" s="6">
        <v>397</v>
      </c>
      <c t="s" r="C436" s="7">
        <v>398</v>
      </c>
      <c t="s" r="D436" s="4">
        <v>1</v>
      </c>
      <c t="s" r="E436" s="4">
        <v>1</v>
      </c>
      <c t="s" r="F436" s="4">
        <v>1</v>
      </c>
      <c t="s" r="G436" s="4">
        <v>1</v>
      </c>
    </row>
    <row r="437">
      <c t="s" r="A437" s="4">
        <v>1</v>
      </c>
      <c t="s" r="B437" s="5">
        <v>1</v>
      </c>
      <c t="s" r="C437" s="4">
        <v>1</v>
      </c>
      <c t="s" r="D437" s="4">
        <v>1</v>
      </c>
      <c t="s" r="E437" s="4">
        <v>1</v>
      </c>
      <c t="s" r="F437" s="4">
        <v>1</v>
      </c>
      <c t="s" r="G437" s="4">
        <v>1</v>
      </c>
    </row>
    <row r="438">
      <c t="s" r="A438" s="2">
        <v>399</v>
      </c>
      <c t="s" r="B438" s="6">
        <v>1</v>
      </c>
      <c t="s" r="C438" s="4">
        <v>400</v>
      </c>
      <c t="s" r="D438" s="4">
        <v>1</v>
      </c>
      <c t="s" r="E438" s="4">
        <v>1</v>
      </c>
      <c t="s" r="F438" s="4">
        <v>1</v>
      </c>
      <c t="s" r="G438" s="4">
        <v>1</v>
      </c>
    </row>
    <row r="439">
      <c t="s" r="A439" s="4">
        <v>1</v>
      </c>
      <c t="s" r="B439" s="5">
        <v>1</v>
      </c>
      <c t="s" r="C439" s="4">
        <v>401</v>
      </c>
      <c t="s" r="D439" s="4">
        <v>1</v>
      </c>
      <c t="s" r="E439" s="4">
        <v>1</v>
      </c>
      <c t="s" r="F439" s="4">
        <v>1</v>
      </c>
      <c t="s" r="G439" s="4">
        <v>1</v>
      </c>
    </row>
    <row r="440">
      <c t="s" r="A440" s="4">
        <v>1</v>
      </c>
      <c t="s" r="B440" s="5">
        <v>1</v>
      </c>
      <c t="s" r="C440" s="4">
        <v>402</v>
      </c>
      <c t="s" r="D440" s="4">
        <v>1</v>
      </c>
      <c t="s" r="E440" s="4">
        <v>1</v>
      </c>
      <c t="s" r="F440" s="4">
        <v>1</v>
      </c>
      <c t="s" r="G440" s="4">
        <v>1</v>
      </c>
    </row>
    <row r="441">
      <c t="s" r="A441" s="4">
        <v>1</v>
      </c>
      <c t="s" r="B441" s="5">
        <v>1</v>
      </c>
      <c t="s" r="C441" s="4">
        <v>403</v>
      </c>
      <c t="s" r="D441" s="4">
        <v>1</v>
      </c>
      <c t="s" r="E441" s="4">
        <v>1</v>
      </c>
      <c t="s" r="F441" s="4">
        <v>1</v>
      </c>
      <c t="s" r="G441" s="4">
        <v>1</v>
      </c>
    </row>
    <row r="442">
      <c t="s" r="A442" s="4">
        <v>1</v>
      </c>
      <c t="s" r="B442" s="5">
        <v>1</v>
      </c>
      <c t="s" r="C442" s="4">
        <v>404</v>
      </c>
      <c t="s" r="D442" s="4">
        <v>1</v>
      </c>
      <c t="s" r="E442" s="4">
        <v>1</v>
      </c>
      <c t="s" r="F442" s="4">
        <v>1</v>
      </c>
      <c t="s" r="G442" s="4">
        <v>1</v>
      </c>
    </row>
    <row r="443">
      <c t="s" r="A443" s="4">
        <v>1</v>
      </c>
      <c t="s" r="B443" s="5">
        <v>1</v>
      </c>
      <c t="s" r="C443" s="4">
        <v>405</v>
      </c>
      <c t="s" r="D443" s="4">
        <v>1</v>
      </c>
      <c t="s" r="E443" s="4">
        <v>1</v>
      </c>
      <c t="s" r="F443" s="4">
        <v>1</v>
      </c>
      <c t="s" r="G443" s="4">
        <v>1</v>
      </c>
    </row>
    <row r="444">
      <c t="s" r="A444" s="4">
        <v>1</v>
      </c>
      <c t="s" r="B444" s="5">
        <v>1</v>
      </c>
      <c t="s" r="C444" s="4">
        <v>406</v>
      </c>
      <c t="s" r="D444" s="4">
        <v>1</v>
      </c>
      <c t="s" r="E444" s="4">
        <v>1</v>
      </c>
      <c t="s" r="F444" s="4">
        <v>1</v>
      </c>
      <c t="s" r="G444" s="4">
        <v>1</v>
      </c>
    </row>
    <row r="445">
      <c t="s" r="A445" s="4">
        <v>1</v>
      </c>
      <c t="s" r="B445" s="5">
        <v>1</v>
      </c>
      <c t="s" r="C445" s="4">
        <v>407</v>
      </c>
      <c t="s" r="D445" s="4">
        <v>1</v>
      </c>
      <c t="s" r="E445" s="4">
        <v>1</v>
      </c>
      <c t="s" r="F445" s="4">
        <v>1</v>
      </c>
      <c t="s" r="G445" s="4">
        <v>1</v>
      </c>
    </row>
    <row r="446">
      <c t="s" r="A446" s="4">
        <v>1</v>
      </c>
      <c t="s" r="B446" s="5">
        <v>1</v>
      </c>
      <c t="s" r="C446" s="4">
        <v>408</v>
      </c>
      <c t="s" r="D446" s="4">
        <v>1</v>
      </c>
      <c t="s" r="E446" s="4">
        <v>1</v>
      </c>
      <c t="s" r="F446" s="4">
        <v>1</v>
      </c>
      <c t="s" r="G446" s="4">
        <v>1</v>
      </c>
    </row>
    <row r="447">
      <c t="s" r="A447" s="4">
        <v>1</v>
      </c>
      <c t="s" r="B447" s="5">
        <v>1</v>
      </c>
      <c t="s" r="C447" s="8">
        <v>21</v>
      </c>
      <c t="s" r="D447" s="4">
        <v>1</v>
      </c>
      <c t="s" r="E447" s="4">
        <v>1</v>
      </c>
      <c t="s" r="F447" s="4">
        <v>1</v>
      </c>
      <c t="s" r="G447" s="4">
        <v>1</v>
      </c>
    </row>
    <row r="448">
      <c t="s" r="A448" s="4">
        <v>1</v>
      </c>
      <c t="s" r="B448" s="5">
        <v>1</v>
      </c>
      <c t="s" r="C448" s="4">
        <v>1</v>
      </c>
      <c t="s" r="D448" s="4">
        <v>1</v>
      </c>
      <c t="s" r="E448" s="4">
        <v>1</v>
      </c>
      <c t="s" r="F448" s="4">
        <v>1</v>
      </c>
      <c t="s" r="G448" s="4">
        <v>1</v>
      </c>
    </row>
    <row r="449">
      <c t="s" r="A449" s="3">
        <v>9</v>
      </c>
      <c t="s" r="B449" s="3">
        <v>10</v>
      </c>
      <c t="s" r="C449" s="3">
        <v>11</v>
      </c>
      <c t="s" r="D449" s="3">
        <v>12</v>
      </c>
      <c t="s" r="E449" s="3">
        <v>13</v>
      </c>
      <c t="s" r="F449" s="3">
        <v>14</v>
      </c>
      <c t="s" r="G449" s="3">
        <v>15</v>
      </c>
    </row>
    <row r="450">
      <c t="s" r="A450" s="4">
        <v>1</v>
      </c>
      <c t="s" r="B450" s="5">
        <v>1</v>
      </c>
      <c t="s" r="C450" s="4">
        <v>1</v>
      </c>
      <c t="s" r="D450" s="4">
        <v>1</v>
      </c>
      <c t="s" r="E450" s="4">
        <v>1</v>
      </c>
      <c t="s" r="F450" s="4">
        <v>1</v>
      </c>
      <c t="s" r="G450" s="4">
        <v>1</v>
      </c>
    </row>
    <row r="451">
      <c t="s" r="A451" s="4">
        <v>1</v>
      </c>
      <c t="s" r="B451" s="6">
        <v>409</v>
      </c>
      <c t="s" r="C451" s="7">
        <v>410</v>
      </c>
      <c t="s" r="D451" s="4">
        <v>1</v>
      </c>
      <c t="s" r="E451" s="4">
        <v>1</v>
      </c>
      <c t="s" r="F451" s="4">
        <v>1</v>
      </c>
      <c t="s" r="G451" s="4">
        <v>1</v>
      </c>
    </row>
    <row r="452">
      <c t="s" r="A452" s="4">
        <v>1</v>
      </c>
      <c t="s" r="B452" s="5">
        <v>1</v>
      </c>
      <c t="s" r="C452" s="4">
        <v>1</v>
      </c>
      <c t="s" r="D452" s="4">
        <v>1</v>
      </c>
      <c t="s" r="E452" s="4">
        <v>1</v>
      </c>
      <c t="s" r="F452" s="4">
        <v>1</v>
      </c>
      <c t="s" r="G452" s="4">
        <v>1</v>
      </c>
    </row>
    <row r="453">
      <c t="s" r="A453" s="2">
        <v>411</v>
      </c>
      <c t="s" r="B453" s="6">
        <v>1</v>
      </c>
      <c t="s" r="C453" s="4">
        <v>412</v>
      </c>
      <c t="s" r="D453" s="4">
        <v>1</v>
      </c>
      <c t="s" r="E453" s="4">
        <v>1</v>
      </c>
      <c t="s" r="F453" s="4">
        <v>1</v>
      </c>
      <c t="s" r="G453" s="4">
        <v>1</v>
      </c>
    </row>
    <row r="454">
      <c t="s" r="A454" s="4">
        <v>1</v>
      </c>
      <c t="s" r="B454" s="5">
        <v>1</v>
      </c>
      <c t="s" r="C454" s="4">
        <v>413</v>
      </c>
      <c t="s" r="D454" s="4">
        <v>1</v>
      </c>
      <c t="s" r="E454" s="4">
        <v>1</v>
      </c>
      <c t="s" r="F454" s="4">
        <v>1</v>
      </c>
      <c t="s" r="G454" s="4">
        <v>1</v>
      </c>
    </row>
    <row r="455">
      <c t="s" r="A455" s="4">
        <v>1</v>
      </c>
      <c t="s" r="B455" s="5">
        <v>1</v>
      </c>
      <c t="s" r="C455" s="4">
        <v>414</v>
      </c>
      <c t="s" r="D455" s="4">
        <v>1</v>
      </c>
      <c t="s" r="E455" s="4">
        <v>1</v>
      </c>
      <c t="s" r="F455" s="4">
        <v>1</v>
      </c>
      <c t="s" r="G455" s="4">
        <v>1</v>
      </c>
    </row>
    <row r="456">
      <c t="s" r="A456" s="4">
        <v>1</v>
      </c>
      <c t="s" r="B456" s="5">
        <v>1</v>
      </c>
      <c t="s" r="C456" s="4">
        <v>415</v>
      </c>
      <c t="s" r="D456" s="4">
        <v>1</v>
      </c>
      <c t="s" r="E456" s="4">
        <v>1</v>
      </c>
      <c t="s" r="F456" s="4">
        <v>1</v>
      </c>
      <c t="s" r="G456" s="4">
        <v>1</v>
      </c>
    </row>
    <row r="457">
      <c t="s" r="A457" s="4">
        <v>1</v>
      </c>
      <c t="s" r="B457" s="5">
        <v>1</v>
      </c>
      <c t="s" r="C457" s="8">
        <v>21</v>
      </c>
      <c t="s" r="D457" s="4">
        <v>1</v>
      </c>
      <c t="s" r="E457" s="4">
        <v>1</v>
      </c>
      <c t="s" r="F457" s="4">
        <v>1</v>
      </c>
      <c t="s" r="G457" s="4">
        <v>1</v>
      </c>
    </row>
    <row r="458">
      <c t="s" r="A458" s="4">
        <v>1</v>
      </c>
      <c t="s" r="B458" s="5">
        <v>1</v>
      </c>
      <c t="s" r="C458" s="4">
        <v>1</v>
      </c>
      <c t="s" r="D458" s="4">
        <v>1</v>
      </c>
      <c t="s" r="E458" s="4">
        <v>1</v>
      </c>
      <c t="s" r="F458" s="4">
        <v>1</v>
      </c>
      <c t="s" r="G458" s="4">
        <v>1</v>
      </c>
    </row>
    <row r="459">
      <c t="s" r="A459" s="2">
        <v>416</v>
      </c>
      <c t="s" r="B459" s="6">
        <v>417</v>
      </c>
      <c t="s" r="C459" s="4">
        <v>418</v>
      </c>
      <c t="s" r="D459" s="4">
        <v>1</v>
      </c>
      <c t="s" r="E459" s="4">
        <v>1</v>
      </c>
      <c t="s" r="F459" s="4">
        <v>1</v>
      </c>
      <c t="s" r="G459" s="4">
        <v>1</v>
      </c>
    </row>
    <row r="460">
      <c t="s" r="A460" s="4">
        <v>1</v>
      </c>
      <c t="s" r="B460" s="5">
        <v>1</v>
      </c>
      <c t="s" r="C460" s="8">
        <v>21</v>
      </c>
      <c t="s" r="D460" s="4">
        <v>1</v>
      </c>
      <c t="s" r="E460" s="4">
        <v>1</v>
      </c>
      <c t="s" r="F460" s="4">
        <v>1</v>
      </c>
      <c t="s" r="G460" s="4">
        <v>1</v>
      </c>
    </row>
    <row r="461">
      <c t="s" r="A461" s="4">
        <v>1</v>
      </c>
      <c t="s" r="B461" s="5">
        <v>1</v>
      </c>
      <c t="s" r="C461" s="10">
        <v>1</v>
      </c>
      <c t="s" r="D461" s="11">
        <v>255</v>
      </c>
      <c r="E461" s="12">
        <v>1</v>
      </c>
      <c t="s" r="F461" s="13">
        <v>1</v>
      </c>
      <c t="str" r="G461" s="14">
        <f>IF(F461="",0,E461*F461)</f>
        <v/>
      </c>
    </row>
    <row r="462">
      <c t="s" r="A462" s="4">
        <v>1</v>
      </c>
      <c t="s" r="B462" s="5">
        <v>1</v>
      </c>
      <c t="s" r="C462" s="4">
        <v>1</v>
      </c>
      <c t="s" r="D462" s="4">
        <v>1</v>
      </c>
      <c t="s" r="E462" s="4">
        <v>1</v>
      </c>
      <c t="s" r="F462" s="4">
        <v>1</v>
      </c>
      <c t="s" r="G462" s="4">
        <v>1</v>
      </c>
    </row>
    <row r="463">
      <c t="s" r="A463" s="3">
        <v>9</v>
      </c>
      <c t="s" r="B463" s="3">
        <v>10</v>
      </c>
      <c t="s" r="C463" s="3">
        <v>11</v>
      </c>
      <c t="s" r="D463" s="3">
        <v>12</v>
      </c>
      <c t="s" r="E463" s="3">
        <v>13</v>
      </c>
      <c t="s" r="F463" s="3">
        <v>14</v>
      </c>
      <c t="s" r="G463" s="3">
        <v>15</v>
      </c>
    </row>
    <row r="464">
      <c t="s" r="A464" s="4">
        <v>1</v>
      </c>
      <c t="s" r="B464" s="5">
        <v>1</v>
      </c>
      <c t="s" r="C464" s="4">
        <v>1</v>
      </c>
      <c t="s" r="D464" s="4">
        <v>1</v>
      </c>
      <c t="s" r="E464" s="4">
        <v>1</v>
      </c>
      <c t="s" r="F464" s="4">
        <v>1</v>
      </c>
      <c t="s" r="G464" s="4">
        <v>1</v>
      </c>
    </row>
    <row r="465">
      <c t="s" r="A465" s="4">
        <v>1</v>
      </c>
      <c t="s" r="B465" s="6">
        <v>419</v>
      </c>
      <c t="s" r="C465" s="7">
        <v>420</v>
      </c>
      <c t="s" r="D465" s="4">
        <v>1</v>
      </c>
      <c t="s" r="E465" s="4">
        <v>1</v>
      </c>
      <c t="s" r="F465" s="4">
        <v>1</v>
      </c>
      <c t="s" r="G465" s="4">
        <v>1</v>
      </c>
    </row>
    <row r="466">
      <c t="s" r="A466" s="4">
        <v>1</v>
      </c>
      <c t="s" r="B466" s="5">
        <v>1</v>
      </c>
      <c t="s" r="C466" s="4">
        <v>1</v>
      </c>
      <c t="s" r="D466" s="4">
        <v>1</v>
      </c>
      <c t="s" r="E466" s="4">
        <v>1</v>
      </c>
      <c t="s" r="F466" s="4">
        <v>1</v>
      </c>
      <c t="s" r="G466" s="4">
        <v>1</v>
      </c>
    </row>
    <row r="467">
      <c t="s" r="A467" s="2">
        <v>421</v>
      </c>
      <c t="s" r="B467" s="6">
        <v>1</v>
      </c>
      <c t="s" r="C467" s="4">
        <v>422</v>
      </c>
      <c t="s" r="D467" s="4">
        <v>1</v>
      </c>
      <c t="s" r="E467" s="4">
        <v>1</v>
      </c>
      <c t="s" r="F467" s="4">
        <v>1</v>
      </c>
      <c t="s" r="G467" s="4">
        <v>1</v>
      </c>
    </row>
    <row r="468">
      <c t="s" r="A468" s="4">
        <v>1</v>
      </c>
      <c t="s" r="B468" s="5">
        <v>1</v>
      </c>
      <c t="s" r="C468" s="4">
        <v>423</v>
      </c>
      <c t="s" r="D468" s="4">
        <v>1</v>
      </c>
      <c t="s" r="E468" s="4">
        <v>1</v>
      </c>
      <c t="s" r="F468" s="4">
        <v>1</v>
      </c>
      <c t="s" r="G468" s="4">
        <v>1</v>
      </c>
    </row>
    <row r="469">
      <c t="s" r="A469" s="4">
        <v>1</v>
      </c>
      <c t="s" r="B469" s="5">
        <v>1</v>
      </c>
      <c t="s" r="C469" s="4">
        <v>424</v>
      </c>
      <c t="s" r="D469" s="4">
        <v>1</v>
      </c>
      <c t="s" r="E469" s="4">
        <v>1</v>
      </c>
      <c t="s" r="F469" s="4">
        <v>1</v>
      </c>
      <c t="s" r="G469" s="4">
        <v>1</v>
      </c>
    </row>
    <row r="470">
      <c t="s" r="A470" s="4">
        <v>1</v>
      </c>
      <c t="s" r="B470" s="5">
        <v>1</v>
      </c>
      <c t="s" r="C470" s="4">
        <v>425</v>
      </c>
      <c t="s" r="D470" s="4">
        <v>1</v>
      </c>
      <c t="s" r="E470" s="4">
        <v>1</v>
      </c>
      <c t="s" r="F470" s="4">
        <v>1</v>
      </c>
      <c t="s" r="G470" s="4">
        <v>1</v>
      </c>
    </row>
    <row r="471">
      <c t="s" r="A471" s="4">
        <v>1</v>
      </c>
      <c t="s" r="B471" s="5">
        <v>1</v>
      </c>
      <c t="s" r="C471" s="8">
        <v>21</v>
      </c>
      <c t="s" r="D471" s="4">
        <v>1</v>
      </c>
      <c t="s" r="E471" s="4">
        <v>1</v>
      </c>
      <c t="s" r="F471" s="4">
        <v>1</v>
      </c>
      <c t="s" r="G471" s="4">
        <v>1</v>
      </c>
    </row>
    <row r="472">
      <c t="s" r="A472" s="4">
        <v>1</v>
      </c>
      <c t="s" r="B472" s="5">
        <v>1</v>
      </c>
      <c t="s" r="C472" s="4">
        <v>1</v>
      </c>
      <c t="s" r="D472" s="4">
        <v>1</v>
      </c>
      <c t="s" r="E472" s="4">
        <v>1</v>
      </c>
      <c t="s" r="F472" s="4">
        <v>1</v>
      </c>
      <c t="s" r="G472" s="4">
        <v>1</v>
      </c>
    </row>
    <row r="473">
      <c t="s" r="A473" s="2">
        <v>426</v>
      </c>
      <c t="s" r="B473" s="6">
        <v>427</v>
      </c>
      <c t="s" r="C473" s="4">
        <v>428</v>
      </c>
      <c t="s" r="D473" s="4">
        <v>1</v>
      </c>
      <c t="s" r="E473" s="4">
        <v>1</v>
      </c>
      <c t="s" r="F473" s="4">
        <v>1</v>
      </c>
      <c t="s" r="G473" s="4">
        <v>1</v>
      </c>
    </row>
    <row r="474">
      <c t="s" r="A474" s="4">
        <v>1</v>
      </c>
      <c t="s" r="B474" s="5">
        <v>1</v>
      </c>
      <c t="s" r="C474" s="8">
        <v>21</v>
      </c>
      <c t="s" r="D474" s="4">
        <v>1</v>
      </c>
      <c t="s" r="E474" s="4">
        <v>1</v>
      </c>
      <c t="s" r="F474" s="4">
        <v>1</v>
      </c>
      <c t="s" r="G474" s="4">
        <v>1</v>
      </c>
    </row>
    <row r="475">
      <c t="s" r="A475" s="4">
        <v>1</v>
      </c>
      <c t="s" r="B475" s="5">
        <v>1</v>
      </c>
      <c t="s" r="C475" s="10">
        <v>1</v>
      </c>
      <c t="s" r="D475" s="11">
        <v>255</v>
      </c>
      <c r="E475" s="12">
        <v>1</v>
      </c>
      <c t="s" r="F475" s="13">
        <v>1</v>
      </c>
      <c t="str" r="G475" s="14">
        <f>IF(F475="",0,E475*F475)</f>
        <v/>
      </c>
    </row>
    <row r="476">
      <c t="s" r="A476" s="4">
        <v>1</v>
      </c>
      <c t="s" r="B476" s="5">
        <v>1</v>
      </c>
      <c t="s" r="C476" s="4">
        <v>1</v>
      </c>
      <c t="s" r="D476" s="4">
        <v>1</v>
      </c>
      <c t="s" r="E476" s="4">
        <v>1</v>
      </c>
      <c t="s" r="F476" s="4">
        <v>1</v>
      </c>
      <c t="s" r="G476" s="4">
        <v>1</v>
      </c>
    </row>
    <row r="477">
      <c t="s" r="A477" s="2">
        <v>429</v>
      </c>
      <c t="s" r="B477" s="6">
        <v>430</v>
      </c>
      <c t="s" r="C477" s="4">
        <v>431</v>
      </c>
      <c t="s" r="D477" s="4">
        <v>1</v>
      </c>
      <c t="s" r="E477" s="4">
        <v>1</v>
      </c>
      <c t="s" r="F477" s="4">
        <v>1</v>
      </c>
      <c t="s" r="G477" s="4">
        <v>1</v>
      </c>
    </row>
    <row r="478">
      <c t="s" r="A478" s="4">
        <v>1</v>
      </c>
      <c t="s" r="B478" s="5">
        <v>1</v>
      </c>
      <c t="s" r="C478" s="8">
        <v>21</v>
      </c>
      <c t="s" r="D478" s="4">
        <v>1</v>
      </c>
      <c t="s" r="E478" s="4">
        <v>1</v>
      </c>
      <c t="s" r="F478" s="4">
        <v>1</v>
      </c>
      <c t="s" r="G478" s="4">
        <v>1</v>
      </c>
    </row>
    <row r="479">
      <c t="s" r="A479" s="4">
        <v>1</v>
      </c>
      <c t="s" r="B479" s="5">
        <v>1</v>
      </c>
      <c t="s" r="C479" s="10">
        <v>1</v>
      </c>
      <c t="s" r="D479" s="11">
        <v>255</v>
      </c>
      <c r="E479" s="12">
        <v>1</v>
      </c>
      <c t="s" r="F479" s="13">
        <v>1</v>
      </c>
      <c t="str" r="G479" s="14">
        <f>IF(F479="",0,E479*F479)</f>
        <v/>
      </c>
    </row>
    <row r="480">
      <c t="s" r="A480" s="4">
        <v>1</v>
      </c>
      <c t="s" r="B480" s="5">
        <v>1</v>
      </c>
      <c t="s" r="C480" s="4">
        <v>1</v>
      </c>
      <c t="s" r="D480" s="4">
        <v>1</v>
      </c>
      <c t="s" r="E480" s="4">
        <v>1</v>
      </c>
      <c t="s" r="F480" s="4">
        <v>1</v>
      </c>
      <c t="s" r="G480" s="4">
        <v>1</v>
      </c>
    </row>
    <row r="481">
      <c t="s" r="A481" s="2">
        <v>432</v>
      </c>
      <c t="s" r="B481" s="6">
        <v>433</v>
      </c>
      <c t="s" r="C481" s="4">
        <v>434</v>
      </c>
      <c t="s" r="D481" s="4">
        <v>1</v>
      </c>
      <c t="s" r="E481" s="4">
        <v>1</v>
      </c>
      <c t="s" r="F481" s="4">
        <v>1</v>
      </c>
      <c t="s" r="G481" s="4">
        <v>1</v>
      </c>
    </row>
    <row r="482">
      <c t="s" r="A482" s="4">
        <v>1</v>
      </c>
      <c t="s" r="B482" s="5">
        <v>1</v>
      </c>
      <c t="s" r="C482" s="8">
        <v>21</v>
      </c>
      <c t="s" r="D482" s="4">
        <v>1</v>
      </c>
      <c t="s" r="E482" s="4">
        <v>1</v>
      </c>
      <c t="s" r="F482" s="4">
        <v>1</v>
      </c>
      <c t="s" r="G482" s="4">
        <v>1</v>
      </c>
    </row>
    <row r="483">
      <c t="s" r="A483" s="4">
        <v>1</v>
      </c>
      <c t="s" r="B483" s="5">
        <v>1</v>
      </c>
      <c t="s" r="C483" s="10">
        <v>1</v>
      </c>
      <c t="s" r="D483" s="11">
        <v>255</v>
      </c>
      <c r="E483" s="12">
        <v>1</v>
      </c>
      <c t="s" r="F483" s="13">
        <v>1</v>
      </c>
      <c t="str" r="G483" s="14">
        <f>IF(F483="",0,E483*F483)</f>
        <v/>
      </c>
    </row>
    <row r="484">
      <c t="s" r="A484" s="4">
        <v>1</v>
      </c>
      <c t="s" r="B484" s="5">
        <v>1</v>
      </c>
      <c t="s" r="C484" s="4">
        <v>1</v>
      </c>
      <c t="s" r="D484" s="4">
        <v>1</v>
      </c>
      <c t="s" r="E484" s="4">
        <v>1</v>
      </c>
      <c t="s" r="F484" s="4">
        <v>1</v>
      </c>
      <c t="s" r="G484" s="4">
        <v>1</v>
      </c>
    </row>
    <row r="485">
      <c t="s" r="A485" s="2">
        <v>435</v>
      </c>
      <c t="s" r="B485" s="6">
        <v>436</v>
      </c>
      <c t="s" r="C485" s="4">
        <v>437</v>
      </c>
      <c t="s" r="D485" s="4">
        <v>1</v>
      </c>
      <c t="s" r="E485" s="4">
        <v>1</v>
      </c>
      <c t="s" r="F485" s="4">
        <v>1</v>
      </c>
      <c t="s" r="G485" s="4">
        <v>1</v>
      </c>
    </row>
    <row r="486">
      <c t="s" r="A486" s="4">
        <v>1</v>
      </c>
      <c t="s" r="B486" s="5">
        <v>1</v>
      </c>
      <c t="s" r="C486" s="8">
        <v>21</v>
      </c>
      <c t="s" r="D486" s="4">
        <v>1</v>
      </c>
      <c t="s" r="E486" s="4">
        <v>1</v>
      </c>
      <c t="s" r="F486" s="4">
        <v>1</v>
      </c>
      <c t="s" r="G486" s="4">
        <v>1</v>
      </c>
    </row>
    <row r="487">
      <c t="s" r="A487" s="4">
        <v>1</v>
      </c>
      <c t="s" r="B487" s="5">
        <v>1</v>
      </c>
      <c t="s" r="C487" s="10">
        <v>1</v>
      </c>
      <c t="s" r="D487" s="11">
        <v>255</v>
      </c>
      <c r="E487" s="12">
        <v>1</v>
      </c>
      <c t="s" r="F487" s="13">
        <v>1</v>
      </c>
      <c t="str" r="G487" s="14">
        <f>IF(F487="",0,E487*F487)</f>
        <v/>
      </c>
    </row>
    <row r="488">
      <c t="s" r="A488" s="4">
        <v>1</v>
      </c>
      <c t="s" r="B488" s="5">
        <v>1</v>
      </c>
      <c t="s" r="C488" s="4">
        <v>1</v>
      </c>
      <c t="s" r="D488" s="4">
        <v>1</v>
      </c>
      <c t="s" r="E488" s="4">
        <v>1</v>
      </c>
      <c t="s" r="F488" s="4">
        <v>1</v>
      </c>
      <c t="s" r="G488" s="4">
        <v>1</v>
      </c>
    </row>
    <row r="489">
      <c t="s" r="A489" s="2">
        <v>438</v>
      </c>
      <c t="s" r="B489" s="6">
        <v>439</v>
      </c>
      <c t="s" r="C489" s="4">
        <v>440</v>
      </c>
      <c t="s" r="D489" s="4">
        <v>1</v>
      </c>
      <c t="s" r="E489" s="4">
        <v>1</v>
      </c>
      <c t="s" r="F489" s="4">
        <v>1</v>
      </c>
      <c t="s" r="G489" s="4">
        <v>1</v>
      </c>
    </row>
    <row r="490">
      <c t="s" r="A490" s="4">
        <v>1</v>
      </c>
      <c t="s" r="B490" s="5">
        <v>1</v>
      </c>
      <c t="s" r="C490" s="8">
        <v>21</v>
      </c>
      <c t="s" r="D490" s="4">
        <v>1</v>
      </c>
      <c t="s" r="E490" s="4">
        <v>1</v>
      </c>
      <c t="s" r="F490" s="4">
        <v>1</v>
      </c>
      <c t="s" r="G490" s="4">
        <v>1</v>
      </c>
    </row>
    <row r="491">
      <c t="s" r="A491" s="4">
        <v>1</v>
      </c>
      <c t="s" r="B491" s="5">
        <v>1</v>
      </c>
      <c t="s" r="C491" s="10">
        <v>1</v>
      </c>
      <c t="s" r="D491" s="11">
        <v>255</v>
      </c>
      <c r="E491" s="12">
        <v>1</v>
      </c>
      <c t="s" r="F491" s="13">
        <v>1</v>
      </c>
      <c t="str" r="G491" s="14">
        <f>IF(F491="",0,E491*F491)</f>
        <v/>
      </c>
    </row>
    <row r="492">
      <c t="s" r="A492" s="4">
        <v>1</v>
      </c>
      <c t="s" r="B492" s="5">
        <v>1</v>
      </c>
      <c t="s" r="C492" s="4">
        <v>1</v>
      </c>
      <c t="s" r="D492" s="4">
        <v>1</v>
      </c>
      <c t="s" r="E492" s="4">
        <v>1</v>
      </c>
      <c t="s" r="F492" s="4">
        <v>1</v>
      </c>
      <c t="s" r="G492" s="4">
        <v>1</v>
      </c>
    </row>
    <row r="493">
      <c t="s" r="A493" s="2">
        <v>441</v>
      </c>
      <c t="s" r="B493" s="6">
        <v>442</v>
      </c>
      <c t="s" r="C493" s="4">
        <v>443</v>
      </c>
      <c t="s" r="D493" s="4">
        <v>1</v>
      </c>
      <c t="s" r="E493" s="4">
        <v>1</v>
      </c>
      <c t="s" r="F493" s="4">
        <v>1</v>
      </c>
      <c t="s" r="G493" s="4">
        <v>1</v>
      </c>
    </row>
    <row r="494">
      <c t="s" r="A494" s="4">
        <v>1</v>
      </c>
      <c t="s" r="B494" s="5">
        <v>1</v>
      </c>
      <c t="s" r="C494" s="8">
        <v>21</v>
      </c>
      <c t="s" r="D494" s="4">
        <v>1</v>
      </c>
      <c t="s" r="E494" s="4">
        <v>1</v>
      </c>
      <c t="s" r="F494" s="4">
        <v>1</v>
      </c>
      <c t="s" r="G494" s="4">
        <v>1</v>
      </c>
    </row>
    <row r="495">
      <c t="s" r="A495" s="4">
        <v>1</v>
      </c>
      <c t="s" r="B495" s="5">
        <v>1</v>
      </c>
      <c t="s" r="C495" s="10">
        <v>1</v>
      </c>
      <c t="s" r="D495" s="11">
        <v>255</v>
      </c>
      <c r="E495" s="12">
        <v>1</v>
      </c>
      <c t="s" r="F495" s="13">
        <v>1</v>
      </c>
      <c t="str" r="G495" s="14">
        <f>IF(F495="",0,E495*F495)</f>
        <v/>
      </c>
    </row>
    <row r="496">
      <c t="s" r="A496" s="4">
        <v>1</v>
      </c>
      <c t="s" r="B496" s="5">
        <v>1</v>
      </c>
      <c t="s" r="C496" s="4">
        <v>1</v>
      </c>
      <c t="s" r="D496" s="4">
        <v>1</v>
      </c>
      <c t="s" r="E496" s="4">
        <v>1</v>
      </c>
      <c t="s" r="F496" s="4">
        <v>1</v>
      </c>
      <c t="s" r="G496" s="4">
        <v>1</v>
      </c>
    </row>
    <row r="497">
      <c t="s" r="A497" s="2">
        <v>444</v>
      </c>
      <c t="s" r="B497" s="6">
        <v>445</v>
      </c>
      <c t="s" r="C497" s="4">
        <v>446</v>
      </c>
      <c t="s" r="D497" s="4">
        <v>1</v>
      </c>
      <c t="s" r="E497" s="4">
        <v>1</v>
      </c>
      <c t="s" r="F497" s="4">
        <v>1</v>
      </c>
      <c t="s" r="G497" s="4">
        <v>1</v>
      </c>
    </row>
    <row r="498">
      <c t="s" r="A498" s="4">
        <v>1</v>
      </c>
      <c t="s" r="B498" s="5">
        <v>1</v>
      </c>
      <c t="s" r="C498" s="8">
        <v>21</v>
      </c>
      <c t="s" r="D498" s="4">
        <v>1</v>
      </c>
      <c t="s" r="E498" s="4">
        <v>1</v>
      </c>
      <c t="s" r="F498" s="4">
        <v>1</v>
      </c>
      <c t="s" r="G498" s="4">
        <v>1</v>
      </c>
    </row>
    <row r="499">
      <c t="s" r="A499" s="4">
        <v>1</v>
      </c>
      <c t="s" r="B499" s="5">
        <v>1</v>
      </c>
      <c t="s" r="C499" s="10">
        <v>1</v>
      </c>
      <c t="s" r="D499" s="11">
        <v>255</v>
      </c>
      <c r="E499" s="12">
        <v>1</v>
      </c>
      <c t="s" r="F499" s="13">
        <v>1</v>
      </c>
      <c t="str" r="G499" s="14">
        <f>IF(F499="",0,E499*F499)</f>
        <v/>
      </c>
    </row>
    <row r="500">
      <c t="s" r="A500" s="4">
        <v>1</v>
      </c>
      <c t="s" r="B500" s="5">
        <v>1</v>
      </c>
      <c t="s" r="C500" s="4">
        <v>1</v>
      </c>
      <c t="s" r="D500" s="4">
        <v>1</v>
      </c>
      <c t="s" r="E500" s="4">
        <v>1</v>
      </c>
      <c t="s" r="F500" s="4">
        <v>1</v>
      </c>
      <c t="s" r="G500" s="4">
        <v>1</v>
      </c>
    </row>
    <row r="501">
      <c t="s" r="A501" s="2">
        <v>447</v>
      </c>
      <c t="s" r="B501" s="6">
        <v>448</v>
      </c>
      <c t="s" r="C501" s="4">
        <v>449</v>
      </c>
      <c t="s" r="D501" s="4">
        <v>1</v>
      </c>
      <c t="s" r="E501" s="4">
        <v>1</v>
      </c>
      <c t="s" r="F501" s="4">
        <v>1</v>
      </c>
      <c t="s" r="G501" s="4">
        <v>1</v>
      </c>
    </row>
    <row r="502">
      <c t="s" r="A502" s="4">
        <v>1</v>
      </c>
      <c t="s" r="B502" s="5">
        <v>1</v>
      </c>
      <c t="s" r="C502" s="8">
        <v>21</v>
      </c>
      <c t="s" r="D502" s="4">
        <v>1</v>
      </c>
      <c t="s" r="E502" s="4">
        <v>1</v>
      </c>
      <c t="s" r="F502" s="4">
        <v>1</v>
      </c>
      <c t="s" r="G502" s="4">
        <v>1</v>
      </c>
    </row>
    <row r="503">
      <c t="s" r="A503" s="4">
        <v>1</v>
      </c>
      <c t="s" r="B503" s="5">
        <v>1</v>
      </c>
      <c t="s" r="C503" s="10">
        <v>1</v>
      </c>
      <c t="s" r="D503" s="11">
        <v>255</v>
      </c>
      <c r="E503" s="12">
        <v>1</v>
      </c>
      <c t="s" r="F503" s="13">
        <v>1</v>
      </c>
      <c t="str" r="G503" s="14">
        <f>IF(F503="",0,E503*F503)</f>
        <v/>
      </c>
    </row>
    <row r="504">
      <c t="s" r="A504" s="4">
        <v>1</v>
      </c>
      <c t="s" r="B504" s="5">
        <v>1</v>
      </c>
      <c t="s" r="C504" s="4">
        <v>1</v>
      </c>
      <c t="s" r="D504" s="4">
        <v>1</v>
      </c>
      <c t="s" r="E504" s="4">
        <v>1</v>
      </c>
      <c t="s" r="F504" s="4">
        <v>1</v>
      </c>
      <c t="s" r="G504" s="4">
        <v>1</v>
      </c>
    </row>
    <row r="505">
      <c t="s" r="A505" s="2">
        <v>450</v>
      </c>
      <c t="s" r="B505" s="6">
        <v>451</v>
      </c>
      <c t="s" r="C505" s="4">
        <v>452</v>
      </c>
      <c t="s" r="D505" s="4">
        <v>1</v>
      </c>
      <c t="s" r="E505" s="4">
        <v>1</v>
      </c>
      <c t="s" r="F505" s="4">
        <v>1</v>
      </c>
      <c t="s" r="G505" s="4">
        <v>1</v>
      </c>
    </row>
    <row r="506">
      <c t="s" r="A506" s="4">
        <v>1</v>
      </c>
      <c t="s" r="B506" s="5">
        <v>1</v>
      </c>
      <c t="s" r="C506" s="8">
        <v>21</v>
      </c>
      <c t="s" r="D506" s="4">
        <v>1</v>
      </c>
      <c t="s" r="E506" s="4">
        <v>1</v>
      </c>
      <c t="s" r="F506" s="4">
        <v>1</v>
      </c>
      <c t="s" r="G506" s="4">
        <v>1</v>
      </c>
    </row>
    <row r="507">
      <c t="s" r="A507" s="4">
        <v>1</v>
      </c>
      <c t="s" r="B507" s="5">
        <v>1</v>
      </c>
      <c t="s" r="C507" s="10">
        <v>1</v>
      </c>
      <c t="s" r="D507" s="11">
        <v>255</v>
      </c>
      <c r="E507" s="12">
        <v>1</v>
      </c>
      <c t="s" r="F507" s="13">
        <v>1</v>
      </c>
      <c t="str" r="G507" s="14">
        <f>IF(F507="",0,E507*F507)</f>
        <v/>
      </c>
    </row>
    <row r="508">
      <c t="s" r="A508" s="4">
        <v>1</v>
      </c>
      <c t="s" r="B508" s="5">
        <v>1</v>
      </c>
      <c t="s" r="C508" s="4">
        <v>1</v>
      </c>
      <c t="s" r="D508" s="4">
        <v>1</v>
      </c>
      <c t="s" r="E508" s="4">
        <v>1</v>
      </c>
      <c t="s" r="F508" s="4">
        <v>1</v>
      </c>
      <c t="s" r="G508" s="4">
        <v>1</v>
      </c>
    </row>
    <row r="509">
      <c t="s" r="A509" s="2">
        <v>453</v>
      </c>
      <c t="s" r="B509" s="6">
        <v>454</v>
      </c>
      <c t="s" r="C509" s="4">
        <v>455</v>
      </c>
      <c t="s" r="D509" s="4">
        <v>1</v>
      </c>
      <c t="s" r="E509" s="4">
        <v>1</v>
      </c>
      <c t="s" r="F509" s="4">
        <v>1</v>
      </c>
      <c t="s" r="G509" s="4">
        <v>1</v>
      </c>
    </row>
    <row r="510">
      <c t="s" r="A510" s="4">
        <v>1</v>
      </c>
      <c t="s" r="B510" s="5">
        <v>1</v>
      </c>
      <c t="s" r="C510" s="4">
        <v>456</v>
      </c>
      <c t="s" r="D510" s="4">
        <v>1</v>
      </c>
      <c t="s" r="E510" s="4">
        <v>1</v>
      </c>
      <c t="s" r="F510" s="4">
        <v>1</v>
      </c>
      <c t="s" r="G510" s="4">
        <v>1</v>
      </c>
    </row>
    <row r="511">
      <c t="s" r="A511" s="4">
        <v>1</v>
      </c>
      <c t="s" r="B511" s="5">
        <v>1</v>
      </c>
      <c t="s" r="C511" s="8">
        <v>21</v>
      </c>
      <c t="s" r="D511" s="4">
        <v>1</v>
      </c>
      <c t="s" r="E511" s="4">
        <v>1</v>
      </c>
      <c t="s" r="F511" s="4">
        <v>1</v>
      </c>
      <c t="s" r="G511" s="4">
        <v>1</v>
      </c>
    </row>
    <row r="512">
      <c t="s" r="A512" s="4">
        <v>1</v>
      </c>
      <c t="s" r="B512" s="5">
        <v>1</v>
      </c>
      <c t="s" r="C512" s="10">
        <v>1</v>
      </c>
      <c t="s" r="D512" s="11">
        <v>255</v>
      </c>
      <c r="E512" s="12">
        <v>1</v>
      </c>
      <c t="s" r="F512" s="13">
        <v>1</v>
      </c>
      <c t="str" r="G512" s="14">
        <f>IF(F512="",0,E512*F512)</f>
        <v/>
      </c>
    </row>
    <row r="513">
      <c t="s" r="A513" s="4">
        <v>1</v>
      </c>
      <c t="s" r="B513" s="5">
        <v>1</v>
      </c>
      <c t="s" r="C513" s="4">
        <v>1</v>
      </c>
      <c t="s" r="D513" s="4">
        <v>1</v>
      </c>
      <c t="s" r="E513" s="4">
        <v>1</v>
      </c>
      <c t="s" r="F513" s="4">
        <v>1</v>
      </c>
      <c t="s" r="G513" s="4">
        <v>1</v>
      </c>
    </row>
    <row r="514">
      <c t="s" r="A514" s="2">
        <v>457</v>
      </c>
      <c t="s" r="B514" s="6">
        <v>458</v>
      </c>
      <c t="s" r="C514" s="4">
        <v>459</v>
      </c>
      <c t="s" r="D514" s="4">
        <v>1</v>
      </c>
      <c t="s" r="E514" s="4">
        <v>1</v>
      </c>
      <c t="s" r="F514" s="4">
        <v>1</v>
      </c>
      <c t="s" r="G514" s="4">
        <v>1</v>
      </c>
    </row>
    <row r="515">
      <c t="s" r="A515" s="4">
        <v>1</v>
      </c>
      <c t="s" r="B515" s="5">
        <v>1</v>
      </c>
      <c t="s" r="C515" s="8">
        <v>21</v>
      </c>
      <c t="s" r="D515" s="4">
        <v>1</v>
      </c>
      <c t="s" r="E515" s="4">
        <v>1</v>
      </c>
      <c t="s" r="F515" s="4">
        <v>1</v>
      </c>
      <c t="s" r="G515" s="4">
        <v>1</v>
      </c>
    </row>
    <row r="516">
      <c t="s" r="A516" s="4">
        <v>1</v>
      </c>
      <c t="s" r="B516" s="5">
        <v>1</v>
      </c>
      <c t="s" r="C516" s="10">
        <v>1</v>
      </c>
      <c t="s" r="D516" s="11">
        <v>255</v>
      </c>
      <c r="E516" s="12">
        <v>1</v>
      </c>
      <c t="s" r="F516" s="13">
        <v>1</v>
      </c>
      <c t="str" r="G516" s="14">
        <f>IF(F516="",0,E516*F516)</f>
        <v/>
      </c>
    </row>
    <row r="517">
      <c t="s" r="A517" s="4">
        <v>1</v>
      </c>
      <c t="s" r="B517" s="5">
        <v>1</v>
      </c>
      <c t="s" r="C517" s="4">
        <v>1</v>
      </c>
      <c t="s" r="D517" s="4">
        <v>1</v>
      </c>
      <c t="s" r="E517" s="4">
        <v>1</v>
      </c>
      <c t="s" r="F517" s="4">
        <v>1</v>
      </c>
      <c t="s" r="G517" s="4">
        <v>1</v>
      </c>
    </row>
    <row r="518">
      <c t="s" r="A518" s="2">
        <v>460</v>
      </c>
      <c t="s" r="B518" s="6">
        <v>461</v>
      </c>
      <c t="s" r="C518" s="4">
        <v>462</v>
      </c>
      <c t="s" r="D518" s="4">
        <v>1</v>
      </c>
      <c t="s" r="E518" s="4">
        <v>1</v>
      </c>
      <c t="s" r="F518" s="4">
        <v>1</v>
      </c>
      <c t="s" r="G518" s="4">
        <v>1</v>
      </c>
    </row>
    <row r="519">
      <c t="s" r="A519" s="4">
        <v>1</v>
      </c>
      <c t="s" r="B519" s="5">
        <v>1</v>
      </c>
      <c t="s" r="C519" s="8">
        <v>21</v>
      </c>
      <c t="s" r="D519" s="4">
        <v>1</v>
      </c>
      <c t="s" r="E519" s="4">
        <v>1</v>
      </c>
      <c t="s" r="F519" s="4">
        <v>1</v>
      </c>
      <c t="s" r="G519" s="4">
        <v>1</v>
      </c>
    </row>
    <row r="520">
      <c t="s" r="A520" s="4">
        <v>1</v>
      </c>
      <c t="s" r="B520" s="5">
        <v>1</v>
      </c>
      <c t="s" r="C520" s="10">
        <v>1</v>
      </c>
      <c t="s" r="D520" s="11">
        <v>255</v>
      </c>
      <c r="E520" s="12">
        <v>1</v>
      </c>
      <c t="s" r="F520" s="13">
        <v>1</v>
      </c>
      <c t="str" r="G520" s="14">
        <f>IF(F520="",0,E520*F520)</f>
        <v/>
      </c>
    </row>
    <row r="521">
      <c t="s" r="A521" s="4">
        <v>1</v>
      </c>
      <c t="s" r="B521" s="5">
        <v>1</v>
      </c>
      <c t="s" r="C521" s="4">
        <v>1</v>
      </c>
      <c t="s" r="D521" s="4">
        <v>1</v>
      </c>
      <c t="s" r="E521" s="4">
        <v>1</v>
      </c>
      <c t="s" r="F521" s="4">
        <v>1</v>
      </c>
      <c t="s" r="G521" s="4">
        <v>1</v>
      </c>
    </row>
    <row r="522">
      <c t="s" r="A522" s="3">
        <v>9</v>
      </c>
      <c t="s" r="B522" s="3">
        <v>10</v>
      </c>
      <c t="s" r="C522" s="3">
        <v>11</v>
      </c>
      <c t="s" r="D522" s="3">
        <v>12</v>
      </c>
      <c t="s" r="E522" s="3">
        <v>13</v>
      </c>
      <c t="s" r="F522" s="3">
        <v>14</v>
      </c>
      <c t="s" r="G522" s="3">
        <v>15</v>
      </c>
    </row>
    <row r="523">
      <c t="s" r="A523" s="4">
        <v>1</v>
      </c>
      <c t="s" r="B523" s="5">
        <v>1</v>
      </c>
      <c t="s" r="C523" s="4">
        <v>1</v>
      </c>
      <c t="s" r="D523" s="4">
        <v>1</v>
      </c>
      <c t="s" r="E523" s="4">
        <v>1</v>
      </c>
      <c t="s" r="F523" s="4">
        <v>1</v>
      </c>
      <c t="s" r="G523" s="4">
        <v>1</v>
      </c>
    </row>
    <row r="524">
      <c t="s" r="A524" s="4">
        <v>1</v>
      </c>
      <c t="s" r="B524" s="6">
        <v>463</v>
      </c>
      <c t="s" r="C524" s="7">
        <v>464</v>
      </c>
      <c t="s" r="D524" s="4">
        <v>1</v>
      </c>
      <c t="s" r="E524" s="4">
        <v>1</v>
      </c>
      <c t="s" r="F524" s="4">
        <v>1</v>
      </c>
      <c t="s" r="G524" s="4">
        <v>1</v>
      </c>
    </row>
    <row r="525">
      <c t="s" r="A525" s="4">
        <v>1</v>
      </c>
      <c t="s" r="B525" s="5">
        <v>1</v>
      </c>
      <c t="s" r="C525" s="4">
        <v>1</v>
      </c>
      <c t="s" r="D525" s="4">
        <v>1</v>
      </c>
      <c t="s" r="E525" s="4">
        <v>1</v>
      </c>
      <c t="s" r="F525" s="4">
        <v>1</v>
      </c>
      <c t="s" r="G525" s="4">
        <v>1</v>
      </c>
    </row>
    <row r="526">
      <c t="s" r="A526" s="2">
        <v>465</v>
      </c>
      <c t="s" r="B526" s="6">
        <v>1</v>
      </c>
      <c t="s" r="C526" s="4">
        <v>466</v>
      </c>
      <c t="s" r="D526" s="4">
        <v>1</v>
      </c>
      <c t="s" r="E526" s="4">
        <v>1</v>
      </c>
      <c t="s" r="F526" s="4">
        <v>1</v>
      </c>
      <c t="s" r="G526" s="4">
        <v>1</v>
      </c>
    </row>
    <row r="527">
      <c t="s" r="A527" s="4">
        <v>1</v>
      </c>
      <c t="s" r="B527" s="5">
        <v>1</v>
      </c>
      <c t="s" r="C527" s="4">
        <v>467</v>
      </c>
      <c t="s" r="D527" s="4">
        <v>1</v>
      </c>
      <c t="s" r="E527" s="4">
        <v>1</v>
      </c>
      <c t="s" r="F527" s="4">
        <v>1</v>
      </c>
      <c t="s" r="G527" s="4">
        <v>1</v>
      </c>
    </row>
    <row r="528">
      <c t="s" r="A528" s="4">
        <v>1</v>
      </c>
      <c t="s" r="B528" s="5">
        <v>1</v>
      </c>
      <c t="s" r="C528" s="4">
        <v>468</v>
      </c>
      <c t="s" r="D528" s="4">
        <v>1</v>
      </c>
      <c t="s" r="E528" s="4">
        <v>1</v>
      </c>
      <c t="s" r="F528" s="4">
        <v>1</v>
      </c>
      <c t="s" r="G528" s="4">
        <v>1</v>
      </c>
    </row>
    <row r="529">
      <c t="s" r="A529" s="4">
        <v>1</v>
      </c>
      <c t="s" r="B529" s="5">
        <v>1</v>
      </c>
      <c t="s" r="C529" s="4">
        <v>469</v>
      </c>
      <c t="s" r="D529" s="4">
        <v>1</v>
      </c>
      <c t="s" r="E529" s="4">
        <v>1</v>
      </c>
      <c t="s" r="F529" s="4">
        <v>1</v>
      </c>
      <c t="s" r="G529" s="4">
        <v>1</v>
      </c>
    </row>
    <row r="530">
      <c t="s" r="A530" s="4">
        <v>1</v>
      </c>
      <c t="s" r="B530" s="5">
        <v>1</v>
      </c>
      <c t="s" r="C530" s="4">
        <v>470</v>
      </c>
      <c t="s" r="D530" s="4">
        <v>1</v>
      </c>
      <c t="s" r="E530" s="4">
        <v>1</v>
      </c>
      <c t="s" r="F530" s="4">
        <v>1</v>
      </c>
      <c t="s" r="G530" s="4">
        <v>1</v>
      </c>
    </row>
    <row r="531">
      <c t="s" r="A531" s="4">
        <v>1</v>
      </c>
      <c t="s" r="B531" s="5">
        <v>1</v>
      </c>
      <c t="s" r="C531" s="8">
        <v>21</v>
      </c>
      <c t="s" r="D531" s="4">
        <v>1</v>
      </c>
      <c t="s" r="E531" s="4">
        <v>1</v>
      </c>
      <c t="s" r="F531" s="4">
        <v>1</v>
      </c>
      <c t="s" r="G531" s="4">
        <v>1</v>
      </c>
    </row>
    <row r="532">
      <c t="s" r="A532" s="4">
        <v>1</v>
      </c>
      <c t="s" r="B532" s="5">
        <v>1</v>
      </c>
      <c t="s" r="C532" s="4">
        <v>1</v>
      </c>
      <c t="s" r="D532" s="4">
        <v>1</v>
      </c>
      <c t="s" r="E532" s="4">
        <v>1</v>
      </c>
      <c t="s" r="F532" s="4">
        <v>1</v>
      </c>
      <c t="s" r="G532" s="4">
        <v>1</v>
      </c>
    </row>
    <row r="533">
      <c t="s" r="A533" s="2">
        <v>471</v>
      </c>
      <c t="s" r="B533" s="6">
        <v>472</v>
      </c>
      <c t="s" r="C533" s="4">
        <v>473</v>
      </c>
      <c t="s" r="D533" s="4">
        <v>1</v>
      </c>
      <c t="s" r="E533" s="4">
        <v>1</v>
      </c>
      <c t="s" r="F533" s="4">
        <v>1</v>
      </c>
      <c t="s" r="G533" s="4">
        <v>1</v>
      </c>
    </row>
    <row r="534">
      <c t="s" r="A534" s="4">
        <v>1</v>
      </c>
      <c t="s" r="B534" s="5">
        <v>1</v>
      </c>
      <c t="s" r="C534" s="8">
        <v>21</v>
      </c>
      <c t="s" r="D534" s="4">
        <v>1</v>
      </c>
      <c t="s" r="E534" s="4">
        <v>1</v>
      </c>
      <c t="s" r="F534" s="4">
        <v>1</v>
      </c>
      <c t="s" r="G534" s="4">
        <v>1</v>
      </c>
    </row>
    <row r="535">
      <c t="s" r="A535" s="4">
        <v>1</v>
      </c>
      <c t="s" r="B535" s="5">
        <v>1</v>
      </c>
      <c t="s" r="C535" s="10">
        <v>1</v>
      </c>
      <c t="s" r="D535" s="11">
        <v>255</v>
      </c>
      <c r="E535" s="12">
        <v>1</v>
      </c>
      <c t="s" r="F535" s="13">
        <v>1</v>
      </c>
      <c t="str" r="G535" s="14">
        <f>IF(F535="",0,E535*F535)</f>
        <v/>
      </c>
    </row>
    <row r="536">
      <c t="s" r="A536" s="4">
        <v>1</v>
      </c>
      <c t="s" r="B536" s="5">
        <v>1</v>
      </c>
      <c t="s" r="C536" s="4">
        <v>1</v>
      </c>
      <c t="s" r="D536" s="4">
        <v>1</v>
      </c>
      <c t="s" r="E536" s="4">
        <v>1</v>
      </c>
      <c t="s" r="F536" s="4">
        <v>1</v>
      </c>
      <c t="s" r="G536" s="4">
        <v>1</v>
      </c>
    </row>
    <row r="537">
      <c t="s" r="A537" s="2">
        <v>474</v>
      </c>
      <c t="s" r="B537" s="6">
        <v>475</v>
      </c>
      <c t="s" r="C537" s="4">
        <v>476</v>
      </c>
      <c t="s" r="D537" s="4">
        <v>1</v>
      </c>
      <c t="s" r="E537" s="4">
        <v>1</v>
      </c>
      <c t="s" r="F537" s="4">
        <v>1</v>
      </c>
      <c t="s" r="G537" s="4">
        <v>1</v>
      </c>
    </row>
    <row r="538">
      <c t="s" r="A538" s="4">
        <v>1</v>
      </c>
      <c t="s" r="B538" s="5">
        <v>1</v>
      </c>
      <c t="s" r="C538" s="8">
        <v>21</v>
      </c>
      <c t="s" r="D538" s="4">
        <v>1</v>
      </c>
      <c t="s" r="E538" s="4">
        <v>1</v>
      </c>
      <c t="s" r="F538" s="4">
        <v>1</v>
      </c>
      <c t="s" r="G538" s="4">
        <v>1</v>
      </c>
    </row>
    <row r="539">
      <c t="s" r="A539" s="4">
        <v>1</v>
      </c>
      <c t="s" r="B539" s="5">
        <v>1</v>
      </c>
      <c t="s" r="C539" s="10">
        <v>1</v>
      </c>
      <c t="s" r="D539" s="11">
        <v>255</v>
      </c>
      <c r="E539" s="12">
        <v>1</v>
      </c>
      <c t="s" r="F539" s="13">
        <v>1</v>
      </c>
      <c t="str" r="G539" s="14">
        <f>IF(F539="",0,E539*F539)</f>
        <v/>
      </c>
    </row>
    <row r="540">
      <c t="s" r="A540" s="4">
        <v>1</v>
      </c>
      <c t="s" r="B540" s="5">
        <v>1</v>
      </c>
      <c t="s" r="C540" s="4">
        <v>1</v>
      </c>
      <c t="s" r="D540" s="4">
        <v>1</v>
      </c>
      <c t="s" r="E540" s="4">
        <v>1</v>
      </c>
      <c t="s" r="F540" s="4">
        <v>1</v>
      </c>
      <c t="s" r="G540" s="4">
        <v>1</v>
      </c>
    </row>
    <row r="541">
      <c t="s" r="A541" s="2">
        <v>477</v>
      </c>
      <c t="s" r="B541" s="6">
        <v>478</v>
      </c>
      <c t="s" r="C541" s="4">
        <v>479</v>
      </c>
      <c t="s" r="D541" s="4">
        <v>1</v>
      </c>
      <c t="s" r="E541" s="4">
        <v>1</v>
      </c>
      <c t="s" r="F541" s="4">
        <v>1</v>
      </c>
      <c t="s" r="G541" s="4">
        <v>1</v>
      </c>
    </row>
    <row r="542">
      <c t="s" r="A542" s="4">
        <v>1</v>
      </c>
      <c t="s" r="B542" s="5">
        <v>1</v>
      </c>
      <c t="s" r="C542" s="8">
        <v>21</v>
      </c>
      <c t="s" r="D542" s="4">
        <v>1</v>
      </c>
      <c t="s" r="E542" s="4">
        <v>1</v>
      </c>
      <c t="s" r="F542" s="4">
        <v>1</v>
      </c>
      <c t="s" r="G542" s="4">
        <v>1</v>
      </c>
    </row>
    <row r="543">
      <c t="s" r="A543" s="4">
        <v>1</v>
      </c>
      <c t="s" r="B543" s="5">
        <v>1</v>
      </c>
      <c t="s" r="C543" s="10">
        <v>1</v>
      </c>
      <c t="s" r="D543" s="11">
        <v>255</v>
      </c>
      <c r="E543" s="12">
        <v>1</v>
      </c>
      <c t="s" r="F543" s="13">
        <v>1</v>
      </c>
      <c t="str" r="G543" s="14">
        <f>IF(F543="",0,E543*F543)</f>
        <v/>
      </c>
    </row>
    <row r="544">
      <c t="s" r="A544" s="4">
        <v>1</v>
      </c>
      <c t="s" r="B544" s="5">
        <v>1</v>
      </c>
      <c t="s" r="C544" s="4">
        <v>1</v>
      </c>
      <c t="s" r="D544" s="4">
        <v>1</v>
      </c>
      <c t="s" r="E544" s="4">
        <v>1</v>
      </c>
      <c t="s" r="F544" s="4">
        <v>1</v>
      </c>
      <c t="s" r="G544" s="4">
        <v>1</v>
      </c>
    </row>
    <row r="545">
      <c t="s" r="A545" s="2">
        <v>480</v>
      </c>
      <c t="s" r="B545" s="6">
        <v>481</v>
      </c>
      <c t="s" r="C545" s="4">
        <v>482</v>
      </c>
      <c t="s" r="D545" s="4">
        <v>1</v>
      </c>
      <c t="s" r="E545" s="4">
        <v>1</v>
      </c>
      <c t="s" r="F545" s="4">
        <v>1</v>
      </c>
      <c t="s" r="G545" s="4">
        <v>1</v>
      </c>
    </row>
    <row r="546">
      <c t="s" r="A546" s="4">
        <v>1</v>
      </c>
      <c t="s" r="B546" s="5">
        <v>1</v>
      </c>
      <c t="s" r="C546" s="8">
        <v>21</v>
      </c>
      <c t="s" r="D546" s="4">
        <v>1</v>
      </c>
      <c t="s" r="E546" s="4">
        <v>1</v>
      </c>
      <c t="s" r="F546" s="4">
        <v>1</v>
      </c>
      <c t="s" r="G546" s="4">
        <v>1</v>
      </c>
    </row>
    <row r="547">
      <c t="s" r="A547" s="4">
        <v>1</v>
      </c>
      <c t="s" r="B547" s="5">
        <v>1</v>
      </c>
      <c t="s" r="C547" s="10">
        <v>1</v>
      </c>
      <c t="s" r="D547" s="11">
        <v>255</v>
      </c>
      <c r="E547" s="12">
        <v>1</v>
      </c>
      <c t="s" r="F547" s="13">
        <v>1</v>
      </c>
      <c t="str" r="G547" s="14">
        <f>IF(F547="",0,E547*F547)</f>
        <v/>
      </c>
    </row>
    <row r="548">
      <c t="s" r="A548" s="4">
        <v>1</v>
      </c>
      <c t="s" r="B548" s="5">
        <v>1</v>
      </c>
      <c t="s" r="C548" s="4">
        <v>1</v>
      </c>
      <c t="s" r="D548" s="4">
        <v>1</v>
      </c>
      <c t="s" r="E548" s="4">
        <v>1</v>
      </c>
      <c t="s" r="F548" s="4">
        <v>1</v>
      </c>
      <c t="s" r="G548" s="4">
        <v>1</v>
      </c>
    </row>
    <row r="549">
      <c t="s" r="A549" s="2">
        <v>483</v>
      </c>
      <c t="s" r="B549" s="6">
        <v>484</v>
      </c>
      <c t="s" r="C549" s="4">
        <v>485</v>
      </c>
      <c t="s" r="D549" s="4">
        <v>1</v>
      </c>
      <c t="s" r="E549" s="4">
        <v>1</v>
      </c>
      <c t="s" r="F549" s="4">
        <v>1</v>
      </c>
      <c t="s" r="G549" s="4">
        <v>1</v>
      </c>
    </row>
    <row r="550">
      <c t="s" r="A550" s="4">
        <v>1</v>
      </c>
      <c t="s" r="B550" s="5">
        <v>1</v>
      </c>
      <c t="s" r="C550" s="8">
        <v>21</v>
      </c>
      <c t="s" r="D550" s="4">
        <v>1</v>
      </c>
      <c t="s" r="E550" s="4">
        <v>1</v>
      </c>
      <c t="s" r="F550" s="4">
        <v>1</v>
      </c>
      <c t="s" r="G550" s="4">
        <v>1</v>
      </c>
    </row>
    <row r="551">
      <c t="s" r="A551" s="4">
        <v>1</v>
      </c>
      <c t="s" r="B551" s="5">
        <v>1</v>
      </c>
      <c t="s" r="C551" s="10">
        <v>1</v>
      </c>
      <c t="s" r="D551" s="11">
        <v>255</v>
      </c>
      <c r="E551" s="12">
        <v>1</v>
      </c>
      <c t="s" r="F551" s="13">
        <v>1</v>
      </c>
      <c t="str" r="G551" s="14">
        <f>IF(F551="",0,E551*F551)</f>
        <v/>
      </c>
    </row>
    <row r="552">
      <c t="s" r="A552" s="4">
        <v>1</v>
      </c>
      <c t="s" r="B552" s="5">
        <v>1</v>
      </c>
      <c t="s" r="C552" s="4">
        <v>1</v>
      </c>
      <c t="s" r="D552" s="4">
        <v>1</v>
      </c>
      <c t="s" r="E552" s="4">
        <v>1</v>
      </c>
      <c t="s" r="F552" s="4">
        <v>1</v>
      </c>
      <c t="s" r="G552" s="4">
        <v>1</v>
      </c>
    </row>
    <row r="553">
      <c t="s" r="A553" s="2">
        <v>486</v>
      </c>
      <c t="s" r="B553" s="6">
        <v>487</v>
      </c>
      <c t="s" r="C553" s="4">
        <v>488</v>
      </c>
      <c t="s" r="D553" s="4">
        <v>1</v>
      </c>
      <c t="s" r="E553" s="4">
        <v>1</v>
      </c>
      <c t="s" r="F553" s="4">
        <v>1</v>
      </c>
      <c t="s" r="G553" s="4">
        <v>1</v>
      </c>
    </row>
    <row r="554">
      <c t="s" r="A554" s="4">
        <v>1</v>
      </c>
      <c t="s" r="B554" s="5">
        <v>1</v>
      </c>
      <c t="s" r="C554" s="8">
        <v>21</v>
      </c>
      <c t="s" r="D554" s="4">
        <v>1</v>
      </c>
      <c t="s" r="E554" s="4">
        <v>1</v>
      </c>
      <c t="s" r="F554" s="4">
        <v>1</v>
      </c>
      <c t="s" r="G554" s="4">
        <v>1</v>
      </c>
    </row>
    <row r="555">
      <c t="s" r="A555" s="4">
        <v>1</v>
      </c>
      <c t="s" r="B555" s="5">
        <v>1</v>
      </c>
      <c t="s" r="C555" s="10">
        <v>1</v>
      </c>
      <c t="s" r="D555" s="11">
        <v>255</v>
      </c>
      <c r="E555" s="12">
        <v>1</v>
      </c>
      <c t="s" r="F555" s="13">
        <v>1</v>
      </c>
      <c t="str" r="G555" s="14">
        <f>IF(F555="",0,E555*F555)</f>
        <v/>
      </c>
    </row>
    <row r="556">
      <c t="s" r="A556" s="4">
        <v>1</v>
      </c>
      <c t="s" r="B556" s="5">
        <v>1</v>
      </c>
      <c t="s" r="C556" s="4">
        <v>1</v>
      </c>
      <c t="s" r="D556" s="4">
        <v>1</v>
      </c>
      <c t="s" r="E556" s="4">
        <v>1</v>
      </c>
      <c t="s" r="F556" s="4">
        <v>1</v>
      </c>
      <c t="s" r="G556" s="4">
        <v>1</v>
      </c>
    </row>
    <row r="557">
      <c t="s" r="A557" s="2">
        <v>489</v>
      </c>
      <c t="s" r="B557" s="6">
        <v>490</v>
      </c>
      <c t="s" r="C557" s="4">
        <v>491</v>
      </c>
      <c t="s" r="D557" s="4">
        <v>1</v>
      </c>
      <c t="s" r="E557" s="4">
        <v>1</v>
      </c>
      <c t="s" r="F557" s="4">
        <v>1</v>
      </c>
      <c t="s" r="G557" s="4">
        <v>1</v>
      </c>
    </row>
    <row r="558">
      <c t="s" r="A558" s="4">
        <v>1</v>
      </c>
      <c t="s" r="B558" s="5">
        <v>1</v>
      </c>
      <c t="s" r="C558" s="4">
        <v>492</v>
      </c>
      <c t="s" r="D558" s="4">
        <v>1</v>
      </c>
      <c t="s" r="E558" s="4">
        <v>1</v>
      </c>
      <c t="s" r="F558" s="4">
        <v>1</v>
      </c>
      <c t="s" r="G558" s="4">
        <v>1</v>
      </c>
    </row>
    <row r="559">
      <c t="s" r="A559" s="4">
        <v>1</v>
      </c>
      <c t="s" r="B559" s="5">
        <v>1</v>
      </c>
      <c t="s" r="C559" s="8">
        <v>21</v>
      </c>
      <c t="s" r="D559" s="4">
        <v>1</v>
      </c>
      <c t="s" r="E559" s="4">
        <v>1</v>
      </c>
      <c t="s" r="F559" s="4">
        <v>1</v>
      </c>
      <c t="s" r="G559" s="4">
        <v>1</v>
      </c>
    </row>
    <row r="560">
      <c t="s" r="A560" s="4">
        <v>1</v>
      </c>
      <c t="s" r="B560" s="5">
        <v>1</v>
      </c>
      <c t="s" r="C560" s="10">
        <v>1</v>
      </c>
      <c t="s" r="D560" s="11">
        <v>255</v>
      </c>
      <c r="E560" s="12">
        <v>1</v>
      </c>
      <c t="s" r="F560" s="13">
        <v>1</v>
      </c>
      <c t="str" r="G560" s="14">
        <f>IF(F560="",0,E560*F560)</f>
        <v/>
      </c>
    </row>
    <row r="561">
      <c t="s" r="A561" s="4">
        <v>1</v>
      </c>
      <c t="s" r="B561" s="5">
        <v>1</v>
      </c>
      <c t="s" r="C561" s="4">
        <v>1</v>
      </c>
      <c t="s" r="D561" s="4">
        <v>1</v>
      </c>
      <c t="s" r="E561" s="4">
        <v>1</v>
      </c>
      <c t="s" r="F561" s="4">
        <v>1</v>
      </c>
      <c t="s" r="G561" s="4">
        <v>1</v>
      </c>
    </row>
    <row r="562">
      <c t="s" r="A562" s="2">
        <v>493</v>
      </c>
      <c t="s" r="B562" s="6">
        <v>494</v>
      </c>
      <c t="s" r="C562" s="4">
        <v>495</v>
      </c>
      <c t="s" r="D562" s="4">
        <v>1</v>
      </c>
      <c t="s" r="E562" s="4">
        <v>1</v>
      </c>
      <c t="s" r="F562" s="4">
        <v>1</v>
      </c>
      <c t="s" r="G562" s="4">
        <v>1</v>
      </c>
    </row>
    <row r="563">
      <c t="s" r="A563" s="4">
        <v>1</v>
      </c>
      <c t="s" r="B563" s="5">
        <v>1</v>
      </c>
      <c t="s" r="C563" s="8">
        <v>21</v>
      </c>
      <c t="s" r="D563" s="4">
        <v>1</v>
      </c>
      <c t="s" r="E563" s="4">
        <v>1</v>
      </c>
      <c t="s" r="F563" s="4">
        <v>1</v>
      </c>
      <c t="s" r="G563" s="4">
        <v>1</v>
      </c>
    </row>
    <row r="564">
      <c t="s" r="A564" s="4">
        <v>1</v>
      </c>
      <c t="s" r="B564" s="5">
        <v>1</v>
      </c>
      <c t="s" r="C564" s="10">
        <v>1</v>
      </c>
      <c t="s" r="D564" s="11">
        <v>255</v>
      </c>
      <c r="E564" s="12">
        <v>1</v>
      </c>
      <c t="s" r="F564" s="13">
        <v>1</v>
      </c>
      <c t="str" r="G564" s="14">
        <f>IF(F564="",0,E564*F564)</f>
        <v/>
      </c>
    </row>
    <row r="565">
      <c t="s" r="A565" s="4">
        <v>1</v>
      </c>
      <c t="s" r="B565" s="5">
        <v>1</v>
      </c>
      <c t="s" r="C565" s="4">
        <v>1</v>
      </c>
      <c t="s" r="D565" s="4">
        <v>1</v>
      </c>
      <c t="s" r="E565" s="4">
        <v>1</v>
      </c>
      <c t="s" r="F565" s="4">
        <v>1</v>
      </c>
      <c t="s" r="G565" s="4">
        <v>1</v>
      </c>
    </row>
    <row r="566">
      <c t="s" r="A566" s="2">
        <v>496</v>
      </c>
      <c t="s" r="B566" s="6">
        <v>497</v>
      </c>
      <c t="s" r="C566" s="4">
        <v>498</v>
      </c>
      <c t="s" r="D566" s="4">
        <v>1</v>
      </c>
      <c t="s" r="E566" s="4">
        <v>1</v>
      </c>
      <c t="s" r="F566" s="4">
        <v>1</v>
      </c>
      <c t="s" r="G566" s="4">
        <v>1</v>
      </c>
    </row>
    <row r="567">
      <c t="s" r="A567" s="4">
        <v>1</v>
      </c>
      <c t="s" r="B567" s="5">
        <v>1</v>
      </c>
      <c t="s" r="C567" s="8">
        <v>21</v>
      </c>
      <c t="s" r="D567" s="4">
        <v>1</v>
      </c>
      <c t="s" r="E567" s="4">
        <v>1</v>
      </c>
      <c t="s" r="F567" s="4">
        <v>1</v>
      </c>
      <c t="s" r="G567" s="4">
        <v>1</v>
      </c>
    </row>
    <row r="568">
      <c t="s" r="A568" s="4">
        <v>1</v>
      </c>
      <c t="s" r="B568" s="5">
        <v>1</v>
      </c>
      <c t="s" r="C568" s="10">
        <v>1</v>
      </c>
      <c t="s" r="D568" s="11">
        <v>255</v>
      </c>
      <c r="E568" s="12">
        <v>1</v>
      </c>
      <c t="s" r="F568" s="13">
        <v>1</v>
      </c>
      <c t="str" r="G568" s="14">
        <f>IF(F568="",0,E568*F568)</f>
        <v/>
      </c>
    </row>
    <row r="569">
      <c t="s" r="A569" s="4">
        <v>1</v>
      </c>
      <c t="s" r="B569" s="5">
        <v>1</v>
      </c>
      <c t="s" r="C569" s="4">
        <v>1</v>
      </c>
      <c t="s" r="D569" s="4">
        <v>1</v>
      </c>
      <c t="s" r="E569" s="4">
        <v>1</v>
      </c>
      <c t="s" r="F569" s="4">
        <v>1</v>
      </c>
      <c t="s" r="G569" s="4">
        <v>1</v>
      </c>
    </row>
    <row r="570">
      <c t="s" r="A570" s="2">
        <v>499</v>
      </c>
      <c t="s" r="B570" s="6">
        <v>500</v>
      </c>
      <c t="s" r="C570" s="4">
        <v>501</v>
      </c>
      <c t="s" r="D570" s="4">
        <v>1</v>
      </c>
      <c t="s" r="E570" s="4">
        <v>1</v>
      </c>
      <c t="s" r="F570" s="4">
        <v>1</v>
      </c>
      <c t="s" r="G570" s="4">
        <v>1</v>
      </c>
    </row>
    <row r="571">
      <c t="s" r="A571" s="4">
        <v>1</v>
      </c>
      <c t="s" r="B571" s="5">
        <v>1</v>
      </c>
      <c t="s" r="C571" s="8">
        <v>21</v>
      </c>
      <c t="s" r="D571" s="4">
        <v>1</v>
      </c>
      <c t="s" r="E571" s="4">
        <v>1</v>
      </c>
      <c t="s" r="F571" s="4">
        <v>1</v>
      </c>
      <c t="s" r="G571" s="4">
        <v>1</v>
      </c>
    </row>
    <row r="572">
      <c t="s" r="A572" s="4">
        <v>1</v>
      </c>
      <c t="s" r="B572" s="5">
        <v>1</v>
      </c>
      <c t="s" r="C572" s="10">
        <v>1</v>
      </c>
      <c t="s" r="D572" s="11">
        <v>255</v>
      </c>
      <c r="E572" s="12">
        <v>1</v>
      </c>
      <c t="s" r="F572" s="13">
        <v>1</v>
      </c>
      <c t="str" r="G572" s="14">
        <f>IF(F572="",0,E572*F572)</f>
        <v/>
      </c>
    </row>
    <row r="573">
      <c t="s" r="A573" s="4">
        <v>1</v>
      </c>
      <c t="s" r="B573" s="5">
        <v>1</v>
      </c>
      <c t="s" r="C573" s="4">
        <v>1</v>
      </c>
      <c t="s" r="D573" s="4">
        <v>1</v>
      </c>
      <c t="s" r="E573" s="4">
        <v>1</v>
      </c>
      <c t="s" r="F573" s="4">
        <v>1</v>
      </c>
      <c t="s" r="G573" s="4">
        <v>1</v>
      </c>
    </row>
    <row r="574">
      <c t="s" r="A574" s="3">
        <v>9</v>
      </c>
      <c t="s" r="B574" s="3">
        <v>10</v>
      </c>
      <c t="s" r="C574" s="3">
        <v>11</v>
      </c>
      <c t="s" r="D574" s="3">
        <v>12</v>
      </c>
      <c t="s" r="E574" s="3">
        <v>13</v>
      </c>
      <c t="s" r="F574" s="3">
        <v>14</v>
      </c>
      <c t="s" r="G574" s="3">
        <v>15</v>
      </c>
    </row>
    <row r="575">
      <c t="s" r="A575" s="4">
        <v>1</v>
      </c>
      <c t="s" r="B575" s="5">
        <v>1</v>
      </c>
      <c t="s" r="C575" s="4">
        <v>1</v>
      </c>
      <c t="s" r="D575" s="4">
        <v>1</v>
      </c>
      <c t="s" r="E575" s="4">
        <v>1</v>
      </c>
      <c t="s" r="F575" s="4">
        <v>1</v>
      </c>
      <c t="s" r="G575" s="4">
        <v>1</v>
      </c>
    </row>
    <row r="576">
      <c t="s" r="A576" s="4">
        <v>1</v>
      </c>
      <c t="s" r="B576" s="6">
        <v>502</v>
      </c>
      <c t="s" r="C576" s="7">
        <v>503</v>
      </c>
      <c t="s" r="D576" s="4">
        <v>1</v>
      </c>
      <c t="s" r="E576" s="4">
        <v>1</v>
      </c>
      <c t="s" r="F576" s="4">
        <v>1</v>
      </c>
      <c t="s" r="G576" s="4">
        <v>1</v>
      </c>
    </row>
    <row r="577">
      <c t="s" r="A577" s="4">
        <v>1</v>
      </c>
      <c t="s" r="B577" s="5">
        <v>1</v>
      </c>
      <c t="s" r="C577" s="4">
        <v>1</v>
      </c>
      <c t="s" r="D577" s="4">
        <v>1</v>
      </c>
      <c t="s" r="E577" s="4">
        <v>1</v>
      </c>
      <c t="s" r="F577" s="4">
        <v>1</v>
      </c>
      <c t="s" r="G577" s="4">
        <v>1</v>
      </c>
    </row>
    <row r="578">
      <c t="s" r="A578" s="2">
        <v>504</v>
      </c>
      <c t="s" r="B578" s="6">
        <v>1</v>
      </c>
      <c t="s" r="C578" s="4">
        <v>505</v>
      </c>
      <c t="s" r="D578" s="4">
        <v>1</v>
      </c>
      <c t="s" r="E578" s="4">
        <v>1</v>
      </c>
      <c t="s" r="F578" s="4">
        <v>1</v>
      </c>
      <c t="s" r="G578" s="4">
        <v>1</v>
      </c>
    </row>
    <row r="579">
      <c t="s" r="A579" s="4">
        <v>1</v>
      </c>
      <c t="s" r="B579" s="5">
        <v>1</v>
      </c>
      <c t="s" r="C579" s="4">
        <v>1</v>
      </c>
      <c t="s" r="D579" s="4">
        <v>1</v>
      </c>
      <c t="s" r="E579" s="4">
        <v>1</v>
      </c>
      <c t="s" r="F579" s="4">
        <v>1</v>
      </c>
      <c t="s" r="G579" s="4">
        <v>1</v>
      </c>
    </row>
    <row r="580">
      <c t="s" r="A580" s="2">
        <v>506</v>
      </c>
      <c t="s" r="B580" s="6">
        <v>507</v>
      </c>
      <c t="s" r="C580" s="4">
        <v>508</v>
      </c>
      <c t="s" r="D580" s="4">
        <v>1</v>
      </c>
      <c t="s" r="E580" s="4">
        <v>1</v>
      </c>
      <c t="s" r="F580" s="4">
        <v>1</v>
      </c>
      <c t="s" r="G580" s="4">
        <v>1</v>
      </c>
    </row>
    <row r="581">
      <c t="s" r="A581" s="4">
        <v>1</v>
      </c>
      <c t="s" r="B581" s="5">
        <v>1</v>
      </c>
      <c t="s" r="C581" s="10">
        <v>1</v>
      </c>
      <c t="s" r="D581" s="11">
        <v>509</v>
      </c>
      <c r="E581" s="12">
        <v>10</v>
      </c>
      <c t="s" r="F581" s="13">
        <v>1</v>
      </c>
      <c t="str" r="G581" s="14">
        <f>IF(F581="",0,E581*F581)</f>
        <v/>
      </c>
    </row>
    <row r="582">
      <c t="s" r="A582" s="4">
        <v>1</v>
      </c>
      <c t="s" r="B582" s="5">
        <v>1</v>
      </c>
      <c t="s" r="C582" s="4">
        <v>1</v>
      </c>
      <c t="s" r="D582" s="4">
        <v>1</v>
      </c>
      <c t="s" r="E582" s="4">
        <v>1</v>
      </c>
      <c t="s" r="F582" s="4">
        <v>1</v>
      </c>
      <c t="s" r="G582" s="4">
        <v>1</v>
      </c>
    </row>
    <row r="583">
      <c t="s" r="A583" s="2">
        <v>510</v>
      </c>
      <c t="s" r="B583" s="6">
        <v>511</v>
      </c>
      <c t="s" r="C583" s="4">
        <v>512</v>
      </c>
      <c t="s" r="D583" s="4">
        <v>1</v>
      </c>
      <c t="s" r="E583" s="4">
        <v>1</v>
      </c>
      <c t="s" r="F583" s="4">
        <v>1</v>
      </c>
      <c t="s" r="G583" s="4">
        <v>1</v>
      </c>
    </row>
    <row r="584">
      <c t="s" r="A584" s="4">
        <v>1</v>
      </c>
      <c t="s" r="B584" s="5">
        <v>1</v>
      </c>
      <c t="s" r="C584" s="10">
        <v>1</v>
      </c>
      <c t="s" r="D584" s="11">
        <v>509</v>
      </c>
      <c r="E584" s="12">
        <v>10</v>
      </c>
      <c t="s" r="F584" s="13">
        <v>1</v>
      </c>
      <c t="str" r="G584" s="14">
        <f>IF(F584="",0,E584*F584)</f>
        <v/>
      </c>
    </row>
    <row r="585">
      <c t="s" r="A585" s="4">
        <v>1</v>
      </c>
      <c t="s" r="B585" s="5">
        <v>1</v>
      </c>
      <c t="s" r="C585" s="4">
        <v>1</v>
      </c>
      <c t="s" r="D585" s="4">
        <v>1</v>
      </c>
      <c t="s" r="E585" s="4">
        <v>1</v>
      </c>
      <c t="s" r="F585" s="4">
        <v>1</v>
      </c>
      <c t="s" r="G585" s="4">
        <v>1</v>
      </c>
    </row>
    <row r="586">
      <c t="s" r="A586" s="2">
        <v>513</v>
      </c>
      <c t="s" r="B586" s="6">
        <v>514</v>
      </c>
      <c t="s" r="C586" s="4">
        <v>515</v>
      </c>
      <c t="s" r="D586" s="4">
        <v>1</v>
      </c>
      <c t="s" r="E586" s="4">
        <v>1</v>
      </c>
      <c t="s" r="F586" s="4">
        <v>1</v>
      </c>
      <c t="s" r="G586" s="4">
        <v>1</v>
      </c>
    </row>
    <row r="587">
      <c t="s" r="A587" s="4">
        <v>1</v>
      </c>
      <c t="s" r="B587" s="5">
        <v>1</v>
      </c>
      <c t="s" r="C587" s="10">
        <v>1</v>
      </c>
      <c t="s" r="D587" s="11">
        <v>509</v>
      </c>
      <c r="E587" s="12">
        <v>10</v>
      </c>
      <c t="s" r="F587" s="13">
        <v>1</v>
      </c>
      <c t="str" r="G587" s="14">
        <f>IF(F587="",0,E587*F587)</f>
        <v/>
      </c>
    </row>
    <row r="588">
      <c t="s" r="A588" s="4">
        <v>1</v>
      </c>
      <c t="s" r="B588" s="5">
        <v>1</v>
      </c>
      <c t="s" r="C588" s="4">
        <v>1</v>
      </c>
      <c t="s" r="D588" s="4">
        <v>1</v>
      </c>
      <c t="s" r="E588" s="4">
        <v>1</v>
      </c>
      <c t="s" r="F588" s="4">
        <v>1</v>
      </c>
      <c t="s" r="G588" s="4">
        <v>1</v>
      </c>
    </row>
    <row r="589">
      <c t="s" r="A589" s="2">
        <v>516</v>
      </c>
      <c t="s" r="B589" s="6">
        <v>517</v>
      </c>
      <c t="s" r="C589" s="4">
        <v>518</v>
      </c>
      <c t="s" r="D589" s="4">
        <v>1</v>
      </c>
      <c t="s" r="E589" s="4">
        <v>1</v>
      </c>
      <c t="s" r="F589" s="4">
        <v>1</v>
      </c>
      <c t="s" r="G589" s="4">
        <v>1</v>
      </c>
    </row>
    <row r="590">
      <c t="s" r="A590" s="4">
        <v>1</v>
      </c>
      <c t="s" r="B590" s="5">
        <v>1</v>
      </c>
      <c t="s" r="C590" s="10">
        <v>1</v>
      </c>
      <c t="s" r="D590" s="11">
        <v>255</v>
      </c>
      <c r="E590" s="12">
        <v>1</v>
      </c>
      <c t="s" r="F590" s="13">
        <v>1</v>
      </c>
      <c t="str" r="G590" s="14">
        <f>IF(F590="",0,E590*F590)</f>
        <v/>
      </c>
    </row>
    <row r="591">
      <c t="s" r="A591" s="4">
        <v>1</v>
      </c>
      <c t="s" r="B591" s="5">
        <v>1</v>
      </c>
      <c t="s" r="C591" s="4">
        <v>1</v>
      </c>
      <c t="s" r="D591" s="4">
        <v>1</v>
      </c>
      <c t="s" r="E591" s="4">
        <v>1</v>
      </c>
      <c t="s" r="F591" s="4">
        <v>1</v>
      </c>
      <c t="s" r="G591" s="4">
        <v>1</v>
      </c>
    </row>
    <row r="592">
      <c t="s" r="A592" s="2">
        <v>519</v>
      </c>
      <c t="s" r="B592" s="6">
        <v>520</v>
      </c>
      <c t="s" r="C592" s="4">
        <v>521</v>
      </c>
      <c t="s" r="D592" s="4">
        <v>1</v>
      </c>
      <c t="s" r="E592" s="4">
        <v>1</v>
      </c>
      <c t="s" r="F592" s="4">
        <v>1</v>
      </c>
      <c t="s" r="G592" s="4">
        <v>1</v>
      </c>
    </row>
    <row r="593">
      <c t="s" r="A593" s="4">
        <v>1</v>
      </c>
      <c t="s" r="B593" s="5">
        <v>1</v>
      </c>
      <c t="s" r="C593" s="10">
        <v>1</v>
      </c>
      <c t="s" r="D593" s="11">
        <v>255</v>
      </c>
      <c r="E593" s="12">
        <v>1</v>
      </c>
      <c t="s" r="F593" s="13">
        <v>1</v>
      </c>
      <c t="str" r="G593" s="14">
        <f>IF(F593="",0,E593*F593)</f>
        <v/>
      </c>
    </row>
    <row r="594">
      <c t="s" r="A594" s="4">
        <v>1</v>
      </c>
      <c t="s" r="B594" s="5">
        <v>1</v>
      </c>
      <c t="s" r="C594" s="4">
        <v>1</v>
      </c>
      <c t="s" r="D594" s="4">
        <v>1</v>
      </c>
      <c t="s" r="E594" s="4">
        <v>1</v>
      </c>
      <c t="s" r="F594" s="4">
        <v>1</v>
      </c>
      <c t="s" r="G594" s="4">
        <v>1</v>
      </c>
    </row>
    <row r="595">
      <c t="s" r="A595" s="2">
        <v>522</v>
      </c>
      <c t="s" r="B595" s="6">
        <v>523</v>
      </c>
      <c t="s" r="C595" s="4">
        <v>524</v>
      </c>
      <c t="s" r="D595" s="4">
        <v>1</v>
      </c>
      <c t="s" r="E595" s="4">
        <v>1</v>
      </c>
      <c t="s" r="F595" s="4">
        <v>1</v>
      </c>
      <c t="s" r="G595" s="4">
        <v>1</v>
      </c>
    </row>
    <row r="596">
      <c t="s" r="A596" s="4">
        <v>1</v>
      </c>
      <c t="s" r="B596" s="5">
        <v>1</v>
      </c>
      <c t="s" r="C596" s="10">
        <v>1</v>
      </c>
      <c t="s" r="D596" s="11">
        <v>255</v>
      </c>
      <c r="E596" s="12">
        <v>1</v>
      </c>
      <c t="s" r="F596" s="13">
        <v>1</v>
      </c>
      <c t="str" r="G596" s="14">
        <f>IF(F596="",0,E596*F596)</f>
        <v/>
      </c>
    </row>
  </sheetData>
  <mergeCells count="230">
    <mergeCell ref="C1:G1"/>
    <mergeCell ref="C2:G2"/>
    <mergeCell ref="C3:G3"/>
    <mergeCell ref="C4:G4"/>
    <mergeCell ref="C5:G5"/>
    <mergeCell ref="C6:G6"/>
    <mergeCell ref="C7:G7"/>
    <mergeCell ref="C8:G8"/>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C33:G33"/>
    <mergeCell ref="C34:G34"/>
    <mergeCell ref="C35:G35"/>
    <mergeCell ref="C36:G36"/>
    <mergeCell ref="C37:G37"/>
    <mergeCell ref="C38:G38"/>
    <mergeCell ref="C39:G39"/>
    <mergeCell ref="C40:G40"/>
    <mergeCell ref="C41:G41"/>
    <mergeCell ref="C42:G42"/>
    <mergeCell ref="C43:G43"/>
    <mergeCell ref="C44:G44"/>
    <mergeCell ref="C45:G45"/>
    <mergeCell ref="C46:G46"/>
    <mergeCell ref="C47:G47"/>
    <mergeCell ref="C48:G48"/>
    <mergeCell ref="C49:G49"/>
    <mergeCell ref="C50:G50"/>
    <mergeCell ref="C51:G51"/>
    <mergeCell ref="C52:G52"/>
    <mergeCell ref="C53:G53"/>
    <mergeCell ref="C54:G54"/>
    <mergeCell ref="C55:G55"/>
    <mergeCell ref="C56:G56"/>
    <mergeCell ref="C57:G57"/>
    <mergeCell ref="C58:G58"/>
    <mergeCell ref="C59:G59"/>
    <mergeCell ref="C60:G60"/>
    <mergeCell ref="C61:G61"/>
    <mergeCell ref="C62:G62"/>
    <mergeCell ref="C63:G63"/>
    <mergeCell ref="C64:G64"/>
    <mergeCell ref="C65:G65"/>
    <mergeCell ref="C66:G66"/>
    <mergeCell ref="C67:G67"/>
    <mergeCell ref="C68:G68"/>
    <mergeCell ref="C69:G69"/>
    <mergeCell ref="C70:G70"/>
    <mergeCell ref="C71:G71"/>
    <mergeCell ref="C72:G72"/>
    <mergeCell ref="C73:G73"/>
    <mergeCell ref="C74:G74"/>
    <mergeCell ref="C75:G75"/>
    <mergeCell ref="C76:G76"/>
    <mergeCell ref="C77:G77"/>
    <mergeCell ref="C78:G78"/>
    <mergeCell ref="C79:G79"/>
    <mergeCell ref="C80:G80"/>
    <mergeCell ref="C81:G81"/>
    <mergeCell ref="C82:G82"/>
    <mergeCell ref="C83:G83"/>
    <mergeCell ref="C84:G84"/>
    <mergeCell ref="C85:G85"/>
    <mergeCell ref="C86:G86"/>
    <mergeCell ref="C87:G87"/>
    <mergeCell ref="C88:G88"/>
    <mergeCell ref="C89:G89"/>
    <mergeCell ref="C90:G90"/>
    <mergeCell ref="C91:G91"/>
    <mergeCell ref="C92:G92"/>
    <mergeCell ref="C93:G93"/>
    <mergeCell ref="C94:G94"/>
    <mergeCell ref="C95:G95"/>
    <mergeCell ref="C96:G96"/>
    <mergeCell ref="C97:G97"/>
    <mergeCell ref="C98:G98"/>
    <mergeCell ref="C99:G99"/>
    <mergeCell ref="C100:G100"/>
    <mergeCell ref="C101:G101"/>
    <mergeCell ref="C102:G102"/>
    <mergeCell ref="C103:G103"/>
    <mergeCell ref="C104:G104"/>
    <mergeCell ref="C105:G105"/>
    <mergeCell ref="C106:G106"/>
    <mergeCell ref="C107:G107"/>
    <mergeCell ref="C108:G108"/>
    <mergeCell ref="C109:G109"/>
    <mergeCell ref="C110:G110"/>
    <mergeCell ref="C111:G111"/>
    <mergeCell ref="C112:G112"/>
    <mergeCell ref="C113:G113"/>
    <mergeCell ref="C114:G114"/>
    <mergeCell ref="C115:G115"/>
    <mergeCell ref="C116:G116"/>
    <mergeCell ref="C117:G117"/>
    <mergeCell ref="C118:G118"/>
    <mergeCell ref="C119:G119"/>
    <mergeCell ref="C120:G120"/>
    <mergeCell ref="C121:G121"/>
    <mergeCell ref="C122:G122"/>
    <mergeCell ref="C123:G123"/>
    <mergeCell ref="C124:G124"/>
    <mergeCell ref="C125:G125"/>
    <mergeCell ref="C126:G126"/>
    <mergeCell ref="C127:G127"/>
    <mergeCell ref="C128:G128"/>
    <mergeCell ref="C129:G129"/>
    <mergeCell ref="C130:G130"/>
    <mergeCell ref="C131:G131"/>
    <mergeCell ref="C132:G132"/>
    <mergeCell ref="C133:G133"/>
    <mergeCell ref="C134:G134"/>
    <mergeCell ref="C135:G135"/>
    <mergeCell ref="C136:G136"/>
    <mergeCell ref="C137:G137"/>
    <mergeCell ref="C138:G138"/>
    <mergeCell ref="C139:G139"/>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52:G152"/>
    <mergeCell ref="C153:G153"/>
    <mergeCell ref="C154:G154"/>
    <mergeCell ref="C155:G155"/>
    <mergeCell ref="C156:G156"/>
    <mergeCell ref="C157:G157"/>
    <mergeCell ref="C158:G158"/>
    <mergeCell ref="C159:G159"/>
    <mergeCell ref="C160:G160"/>
    <mergeCell ref="C161:G161"/>
    <mergeCell ref="C162:G162"/>
    <mergeCell ref="C163:G163"/>
    <mergeCell ref="C164:G164"/>
    <mergeCell ref="C165:G165"/>
    <mergeCell ref="C166:G166"/>
    <mergeCell ref="C167:G167"/>
    <mergeCell ref="C168:G168"/>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85:G185"/>
    <mergeCell ref="C186:G186"/>
    <mergeCell ref="C187:G187"/>
    <mergeCell ref="C188:G188"/>
    <mergeCell ref="C189:G189"/>
    <mergeCell ref="C190:G190"/>
    <mergeCell ref="C191:G191"/>
    <mergeCell ref="C192:G192"/>
    <mergeCell ref="C193:G193"/>
    <mergeCell ref="C194:G194"/>
    <mergeCell ref="C195:G195"/>
    <mergeCell ref="C196:G196"/>
    <mergeCell ref="C197:G197"/>
    <mergeCell ref="C198:G198"/>
    <mergeCell ref="C199:G199"/>
    <mergeCell ref="C200:G200"/>
    <mergeCell ref="C201:G201"/>
    <mergeCell ref="C202:G202"/>
    <mergeCell ref="C203:G203"/>
    <mergeCell ref="C204:G204"/>
    <mergeCell ref="C205:G205"/>
    <mergeCell ref="C206:G206"/>
    <mergeCell ref="C207:G207"/>
    <mergeCell ref="C208:G208"/>
    <mergeCell ref="C209:G209"/>
    <mergeCell ref="C210:G210"/>
    <mergeCell ref="C211:G211"/>
    <mergeCell ref="C212:G212"/>
    <mergeCell ref="C213:G213"/>
    <mergeCell ref="C214:G214"/>
    <mergeCell ref="C215:G215"/>
    <mergeCell ref="C216:G216"/>
    <mergeCell ref="C217:G217"/>
    <mergeCell ref="C218:G218"/>
    <mergeCell ref="C219:G219"/>
    <mergeCell ref="C220:G220"/>
    <mergeCell ref="C221:G221"/>
    <mergeCell ref="C222:G222"/>
    <mergeCell ref="C223:G223"/>
    <mergeCell ref="C224:G224"/>
    <mergeCell ref="C225:G225"/>
    <mergeCell ref="C226:G226"/>
    <mergeCell ref="C227:G227"/>
    <mergeCell ref="C228:G228"/>
    <mergeCell ref="C229:G229"/>
    <mergeCell ref="C230:G230"/>
  </mergeCells>
  <pageMargins left="0.5905511811023622" right="0.5905511811023622" top="0.39370078740157477" bottom="0.39370078740157477" header="0.3" footer="0.3"/>
  <pageSetup paperSize="9" orientation="portrait" fitToHeight="0"/>
  <rowBreaks count="6" manualBreakCount="6">
    <brk id="230" man="1"/>
    <brk id="433" man="1"/>
    <brk id="448" man="1"/>
    <brk id="462" man="1"/>
    <brk id="521" man="1"/>
    <brk id="573" man="1"/>
  </rowBreaks>
  <ignoredErrors>
    <ignoredError sqref="A1:H596"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525</v>
      </c>
      <c t="s" r="B1" s="3">
        <v>526</v>
      </c>
      <c t="s" r="C1" s="3">
        <v>15</v>
      </c>
    </row>
    <row r="2"/>
    <row r="3">
      <c t="s" r="A3" s="15">
        <v>242</v>
      </c>
      <c t="s" r="B3" s="15">
        <v>243</v>
      </c>
      <c r="C3" s="16">
        <f>'Beskrivelse'!G243+'Beskrivelse'!G255+'Beskrivelse'!G264+'Beskrivelse'!G273+'Beskrivelse'!G283+'Beskrivelse'!G293+'Beskrivelse'!G301+'Beskrivelse'!G314+'Beskrivelse'!G318+'Beskrivelse'!G328+'Beskrivelse'!G337+'Beskrivelse'!G349+'Beskrivelse'!G357+'Beskrivelse'!G367+'Beskrivelse'!G375+'Beskrivelse'!G386+'Beskrivelse'!G396+'Beskrivelse'!G400+'Beskrivelse'!G404+'Beskrivelse'!G414+'Beskrivelse'!G421+'Beskrivelse'!G425</f>
      </c>
    </row>
    <row r="4">
      <c t="s" r="A4" s="15">
        <v>409</v>
      </c>
      <c t="s" r="B4" s="15">
        <v>410</v>
      </c>
      <c r="C4" s="16">
        <f>'Beskrivelse'!G461</f>
      </c>
    </row>
    <row r="5">
      <c t="s" r="A5" s="15">
        <v>419</v>
      </c>
      <c t="s" r="B5" s="15">
        <v>420</v>
      </c>
      <c r="C5" s="16">
        <f>'Beskrivelse'!G475+'Beskrivelse'!G479+'Beskrivelse'!G483+'Beskrivelse'!G487+'Beskrivelse'!G491+'Beskrivelse'!G495+'Beskrivelse'!G499+'Beskrivelse'!G503+'Beskrivelse'!G507+'Beskrivelse'!G512+'Beskrivelse'!G516+'Beskrivelse'!G520</f>
      </c>
    </row>
    <row r="6">
      <c t="s" r="A6" s="15">
        <v>463</v>
      </c>
      <c t="s" r="B6" s="15">
        <v>464</v>
      </c>
      <c r="C6" s="16">
        <f>'Beskrivelse'!G535+'Beskrivelse'!G539+'Beskrivelse'!G543+'Beskrivelse'!G547+'Beskrivelse'!G551+'Beskrivelse'!G555+'Beskrivelse'!G560+'Beskrivelse'!G564+'Beskrivelse'!G568+'Beskrivelse'!G572</f>
      </c>
    </row>
    <row r="7">
      <c t="s" r="A7" s="15">
        <v>502</v>
      </c>
      <c t="s" r="B7" s="15">
        <v>503</v>
      </c>
      <c r="C7" s="16">
        <f>'Beskrivelse'!G581+'Beskrivelse'!G584+'Beskrivelse'!G587+'Beskrivelse'!G590+'Beskrivelse'!G593+'Beskrivelse'!G596</f>
      </c>
    </row>
    <row r="8"/>
    <row r="9">
      <c t="s" r="A9" s="15">
        <v>1</v>
      </c>
      <c t="s" r="B9" s="15">
        <v>527</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docProps/app.xml><?xml version="1.0" encoding="utf-8"?>
<Properties xmlns="http://schemas.openxmlformats.org/officeDocument/2006/extended-properties">
  <Application>Focus Beskrivelse</Application>
  <Company>JH Bygg &amp; Prosjektering AS</Company>
</Properties>
</file>

<file path=docProps/core.xml><?xml version="1.0" encoding="utf-8"?>
<cp:coreProperties xmlns:dc="http://purl.org/dc/elements/1.1/" xmlns:dcterms="http://purl.org/dc/terms/" xmlns:xsi="http://www.w3.org/2001/XMLSchema-instance" xmlns:cp="http://schemas.openxmlformats.org/package/2006/metadata/core-properties">
  <dc:title>Poster</dc:title>
  <dc:creator>Jon Haugen</dc:creator>
  <cp:lastModifiedBy>Jon Haugen</cp:lastModifiedBy>
  <dcterms:created xsi:type="dcterms:W3CDTF">2026-04-24T11:53:43Z</dcterms:created>
  <dcterms:modified xsi:type="dcterms:W3CDTF">2026-04-24T11:53:43Z</dcterms:modified>
</cp:coreProperties>
</file>